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G72" i="4" l="1"/>
  <c r="I106" i="4" l="1"/>
  <c r="I105" i="4"/>
  <c r="I104" i="4"/>
  <c r="I103" i="4"/>
  <c r="I102" i="4"/>
  <c r="H101" i="4"/>
  <c r="G101" i="4"/>
  <c r="F101" i="4"/>
  <c r="E101" i="4"/>
  <c r="D101" i="4"/>
  <c r="G107" i="4"/>
  <c r="D108" i="4"/>
  <c r="D107" i="4" s="1"/>
  <c r="I107" i="4" s="1"/>
  <c r="F108" i="4"/>
  <c r="F107" i="4" s="1"/>
  <c r="G108" i="4"/>
  <c r="H108" i="4"/>
  <c r="H107" i="4" s="1"/>
  <c r="I109" i="4"/>
  <c r="F110" i="4"/>
  <c r="I110" i="4"/>
  <c r="I111" i="4"/>
  <c r="I112" i="4"/>
  <c r="I101" i="4" l="1"/>
  <c r="I108" i="4"/>
  <c r="E209" i="4"/>
  <c r="E203" i="4"/>
  <c r="E202" i="4"/>
  <c r="E201" i="4"/>
  <c r="E200" i="4"/>
  <c r="E199" i="4"/>
  <c r="E197" i="4"/>
  <c r="E191" i="4"/>
  <c r="E185" i="4"/>
  <c r="E184" i="4"/>
  <c r="E183" i="4"/>
  <c r="E182" i="4"/>
  <c r="E181" i="4"/>
  <c r="E179" i="4" s="1"/>
  <c r="E173" i="4"/>
  <c r="E167" i="4"/>
  <c r="E161" i="4"/>
  <c r="E155" i="4"/>
  <c r="E149" i="4"/>
  <c r="E148" i="4"/>
  <c r="E147" i="4"/>
  <c r="E146" i="4"/>
  <c r="E145" i="4"/>
  <c r="E143" i="4" s="1"/>
  <c r="E144" i="4"/>
  <c r="E131" i="4"/>
  <c r="E130" i="4"/>
  <c r="E129" i="4"/>
  <c r="E128" i="4"/>
  <c r="E127" i="4"/>
  <c r="E126" i="4"/>
  <c r="E125" i="4" s="1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9" i="4" s="1"/>
  <c r="E53" i="4"/>
  <c r="E41" i="4"/>
  <c r="E23" i="4"/>
  <c r="E22" i="4"/>
  <c r="E21" i="4"/>
  <c r="E20" i="4"/>
  <c r="E14" i="4" s="1"/>
  <c r="E19" i="4"/>
  <c r="E13" i="4" s="1"/>
  <c r="E18" i="4"/>
  <c r="E71" i="4" l="1"/>
  <c r="E15" i="4"/>
  <c r="E17" i="4"/>
  <c r="E16" i="4"/>
  <c r="E12" i="4"/>
  <c r="E11" i="4" l="1"/>
  <c r="H186" i="4"/>
  <c r="H185" i="4" s="1"/>
  <c r="H148" i="4"/>
  <c r="H147" i="4"/>
  <c r="H146" i="4"/>
  <c r="H145" i="4"/>
  <c r="H144" i="4"/>
  <c r="H143" i="4"/>
  <c r="D186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I179" i="4" l="1"/>
  <c r="I220" i="4" l="1"/>
  <c r="I219" i="4"/>
  <c r="I218" i="4"/>
  <c r="I217" i="4"/>
  <c r="I216" i="4"/>
  <c r="H215" i="4"/>
  <c r="G215" i="4"/>
  <c r="F215" i="4"/>
  <c r="D215" i="4"/>
  <c r="I214" i="4"/>
  <c r="I213" i="4"/>
  <c r="I212" i="4"/>
  <c r="I211" i="4"/>
  <c r="I210" i="4"/>
  <c r="H209" i="4"/>
  <c r="G209" i="4"/>
  <c r="F209" i="4"/>
  <c r="D209" i="4"/>
  <c r="D208" i="4"/>
  <c r="I208" i="4" s="1"/>
  <c r="D207" i="4"/>
  <c r="I207" i="4" s="1"/>
  <c r="D206" i="4"/>
  <c r="D205" i="4"/>
  <c r="H203" i="4"/>
  <c r="G203" i="4"/>
  <c r="F203" i="4"/>
  <c r="I206" i="4" l="1"/>
  <c r="I205" i="4"/>
  <c r="D203" i="4"/>
  <c r="I209" i="4"/>
  <c r="I215" i="4"/>
  <c r="I204" i="4"/>
  <c r="H72" i="4"/>
  <c r="F72" i="4"/>
  <c r="G148" i="4"/>
  <c r="G147" i="4"/>
  <c r="F147" i="4"/>
  <c r="G146" i="4"/>
  <c r="G145" i="4"/>
  <c r="F145" i="4"/>
  <c r="G144" i="4"/>
  <c r="F144" i="4"/>
  <c r="I178" i="4"/>
  <c r="I177" i="4"/>
  <c r="I176" i="4"/>
  <c r="I175" i="4"/>
  <c r="I174" i="4"/>
  <c r="H173" i="4"/>
  <c r="G173" i="4"/>
  <c r="F173" i="4"/>
  <c r="D173" i="4"/>
  <c r="I203" i="4" l="1"/>
  <c r="I173" i="4"/>
  <c r="F185" i="4"/>
  <c r="G185" i="4"/>
  <c r="I186" i="4"/>
  <c r="D187" i="4"/>
  <c r="D188" i="4"/>
  <c r="D189" i="4"/>
  <c r="D190" i="4"/>
  <c r="D191" i="4"/>
  <c r="F191" i="4"/>
  <c r="I189" i="4" l="1"/>
  <c r="I187" i="4"/>
  <c r="I190" i="4"/>
  <c r="I188" i="4"/>
  <c r="D185" i="4"/>
  <c r="F73" i="4"/>
  <c r="F74" i="4"/>
  <c r="F75" i="4"/>
  <c r="F76" i="4"/>
  <c r="I100" i="4"/>
  <c r="I99" i="4"/>
  <c r="I98" i="4"/>
  <c r="I97" i="4"/>
  <c r="I96" i="4"/>
  <c r="F95" i="4"/>
  <c r="D95" i="4"/>
  <c r="I185" i="4" l="1"/>
  <c r="I95" i="4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197" i="4"/>
  <c r="G197" i="4"/>
  <c r="H197" i="4"/>
  <c r="D197" i="4"/>
  <c r="G191" i="4"/>
  <c r="H191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27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2" i="4"/>
  <c r="I193" i="4"/>
  <c r="I194" i="4"/>
  <c r="I195" i="4"/>
  <c r="I196" i="4"/>
  <c r="I198" i="4"/>
  <c r="I199" i="4"/>
  <c r="I200" i="4"/>
  <c r="I201" i="4"/>
  <c r="I202" i="4"/>
  <c r="F18" i="4"/>
  <c r="G18" i="4"/>
  <c r="H18" i="4"/>
  <c r="H12" i="4" s="1"/>
  <c r="F19" i="4"/>
  <c r="F13" i="4" s="1"/>
  <c r="G19" i="4"/>
  <c r="H19" i="4"/>
  <c r="H13" i="4" s="1"/>
  <c r="F20" i="4"/>
  <c r="G20" i="4"/>
  <c r="H20" i="4"/>
  <c r="F21" i="4"/>
  <c r="F15" i="4" s="1"/>
  <c r="G21" i="4"/>
  <c r="G15" i="4" s="1"/>
  <c r="H21" i="4"/>
  <c r="H15" i="4" s="1"/>
  <c r="F22" i="4"/>
  <c r="F16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G13" i="4" l="1"/>
  <c r="I74" i="4"/>
  <c r="H16" i="4"/>
  <c r="G16" i="4"/>
  <c r="I191" i="4"/>
  <c r="I131" i="4"/>
  <c r="F125" i="4"/>
  <c r="F12" i="4"/>
  <c r="G12" i="4"/>
  <c r="H71" i="4"/>
  <c r="I148" i="4"/>
  <c r="I147" i="4"/>
  <c r="F143" i="4"/>
  <c r="I155" i="4"/>
  <c r="I126" i="4"/>
  <c r="I197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<sst xmlns="http://schemas.openxmlformats.org/spreadsheetml/2006/main" count="331" uniqueCount="102">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</sst>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0" fillId="6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3"/>
  <sheetViews>
    <sheetView tabSelected="1" zoomScale="49" zoomScaleNormal="49" workbookViewId="0">
      <selection activeCell="B5" sqref="B5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4" customFormat="1" ht="20.7" customHeight="1" x14ac:dyDescent="0.4">
      <c r="A6" s="84" t="s">
        <v>86</v>
      </c>
      <c r="B6" s="84"/>
      <c r="C6" s="84"/>
      <c r="D6" s="84"/>
      <c r="E6" s="84"/>
      <c r="F6" s="84"/>
      <c r="G6" s="84"/>
      <c r="H6" s="84"/>
      <c r="I6" s="84"/>
    </row>
    <row r="7" spans="1:10" ht="39.450000000000003" customHeight="1" x14ac:dyDescent="0.3">
      <c r="A7" s="85" t="s">
        <v>77</v>
      </c>
      <c r="B7" s="85"/>
      <c r="C7" s="85"/>
      <c r="D7" s="85"/>
      <c r="E7" s="85"/>
      <c r="F7" s="85"/>
      <c r="G7" s="85"/>
      <c r="H7" s="85"/>
      <c r="I7" s="85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" si="0">E12+E13+E14+E15+E16</f>
        <v>26660</v>
      </c>
      <c r="F11" s="41">
        <f t="shared" ref="F11:H11" si="1">F12+F13+F14+F15+F16</f>
        <v>19123.2</v>
      </c>
      <c r="G11" s="41">
        <f t="shared" si="1"/>
        <v>14341.9</v>
      </c>
      <c r="H11" s="41">
        <f t="shared" si="1"/>
        <v>15893.4</v>
      </c>
      <c r="I11" s="41">
        <f>SUM(D11:H11)</f>
        <v>91395.599999999991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>D18+D60+D72+D108+D126+D144+D186</f>
        <v>14263.499999999998</v>
      </c>
      <c r="E12" s="9">
        <f>E18+E60+E72+E108+E126+E144+E180</f>
        <v>16455.5</v>
      </c>
      <c r="F12" s="9">
        <f>F18+F60+F72+F108+F126+F144+F186</f>
        <v>16425.3</v>
      </c>
      <c r="G12" s="9">
        <f>G18+G60+G72+G108+G126+G144+G186</f>
        <v>13759.199999999999</v>
      </c>
      <c r="H12" s="9">
        <f>H18+H60+H72+H108+H126+H144+H186</f>
        <v>13594.5</v>
      </c>
      <c r="I12" s="41">
        <f t="shared" ref="I12:I75" si="2">SUM(D12:H12)</f>
        <v>74498</v>
      </c>
      <c r="J12" s="1"/>
    </row>
    <row r="13" spans="1:10" ht="54" x14ac:dyDescent="0.3">
      <c r="A13" s="28"/>
      <c r="B13" s="47"/>
      <c r="C13" s="34" t="s">
        <v>11</v>
      </c>
      <c r="D13" s="9">
        <f>D19+D61+D73+D109+D127+D145+D187</f>
        <v>625.20000000000005</v>
      </c>
      <c r="E13" s="9">
        <f>E19+E61+E73+E109+E127+E145+E181</f>
        <v>1640.4</v>
      </c>
      <c r="F13" s="9">
        <f>F19+F61+F73+F109+F127+F145+F187+F175</f>
        <v>0</v>
      </c>
      <c r="G13" s="9">
        <f>G19+G61+G73+G109+G127+G145+G187+G175</f>
        <v>0</v>
      </c>
      <c r="H13" s="9">
        <f>H19+H61+H73+H109+H127+H145+H187+H175</f>
        <v>0</v>
      </c>
      <c r="I13" s="41">
        <f t="shared" si="2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>D20+D62+D74+D110+D128+D146+D188</f>
        <v>351.09999999999997</v>
      </c>
      <c r="E14" s="9">
        <f>E20+E62+E74+E110+E128+E146+E182</f>
        <v>8412.5</v>
      </c>
      <c r="F14" s="9">
        <f t="shared" ref="F14:H15" si="3">F20+F62+F74+F110+F128+F146+F188</f>
        <v>2524.1999999999998</v>
      </c>
      <c r="G14" s="9">
        <f t="shared" si="3"/>
        <v>400.7</v>
      </c>
      <c r="H14" s="9">
        <f t="shared" si="3"/>
        <v>2110.1</v>
      </c>
      <c r="I14" s="41">
        <f t="shared" si="2"/>
        <v>13798.6</v>
      </c>
      <c r="J14" s="1"/>
    </row>
    <row r="15" spans="1:10" ht="54" x14ac:dyDescent="0.3">
      <c r="A15" s="28"/>
      <c r="B15" s="47"/>
      <c r="C15" s="34" t="s">
        <v>13</v>
      </c>
      <c r="D15" s="9">
        <f>D21+D63+D75+D111+D129+D147+D189</f>
        <v>137.30000000000001</v>
      </c>
      <c r="E15" s="9">
        <f>E21+E63+E75+E111+E129+E147+E183</f>
        <v>151.6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41">
        <f t="shared" si="2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D22+D64+D76+D112+D130+D148+D190</f>
        <v>0</v>
      </c>
      <c r="E16" s="9">
        <f>E22+E64+E76+E112+E130+E148+E184+E178</f>
        <v>0</v>
      </c>
      <c r="F16" s="9">
        <f>F22+F64+F76+F112+F130+F148+F190+F178</f>
        <v>0</v>
      </c>
      <c r="G16" s="9">
        <f>G22+G64+G76+G112+G130+G148+G190+G178</f>
        <v>0</v>
      </c>
      <c r="H16" s="9">
        <f>H22+H64+H76+H112+H130+H148+H190+H178</f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99</v>
      </c>
      <c r="C17" s="42" t="s">
        <v>9</v>
      </c>
      <c r="D17" s="43">
        <f>D18+D19+D20+D21+D22</f>
        <v>8353.5</v>
      </c>
      <c r="E17" s="43">
        <f t="shared" ref="E17" si="4">E18+E19+E20+E21+E22</f>
        <v>10471.800000000001</v>
      </c>
      <c r="F17" s="43">
        <f t="shared" ref="F17:H17" si="5">F18+F19+F20+F21+F22</f>
        <v>8489.2000000000007</v>
      </c>
      <c r="G17" s="43">
        <f t="shared" si="5"/>
        <v>8441.6</v>
      </c>
      <c r="H17" s="43">
        <f t="shared" si="5"/>
        <v>8448.2999999999993</v>
      </c>
      <c r="I17" s="41">
        <f t="shared" si="2"/>
        <v>44204.400000000009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E22" si="6">E24+E30+E36+E42+E48+E54</f>
        <v>9341.7999999999993</v>
      </c>
      <c r="F18" s="10">
        <f t="shared" ref="F18:H18" si="7">F24+F30+F36+F42+F48+F54</f>
        <v>8314.7999999999993</v>
      </c>
      <c r="G18" s="10">
        <f t="shared" si="7"/>
        <v>8258.9</v>
      </c>
      <c r="H18" s="10">
        <f t="shared" si="7"/>
        <v>8258.7999999999993</v>
      </c>
      <c r="I18" s="41">
        <f t="shared" si="2"/>
        <v>42269.8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8"/>
        <v>0</v>
      </c>
      <c r="G19" s="10">
        <f t="shared" si="8"/>
        <v>0</v>
      </c>
      <c r="H19" s="10">
        <f t="shared" si="8"/>
        <v>0</v>
      </c>
      <c r="I19" s="41">
        <f t="shared" si="2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8"/>
        <v>0.7</v>
      </c>
      <c r="E20" s="10">
        <f t="shared" si="6"/>
        <v>0.7</v>
      </c>
      <c r="F20" s="10">
        <f t="shared" si="8"/>
        <v>0.7</v>
      </c>
      <c r="G20" s="10">
        <f t="shared" si="8"/>
        <v>0.7</v>
      </c>
      <c r="H20" s="10">
        <f t="shared" si="8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8"/>
        <v>137.30000000000001</v>
      </c>
      <c r="E21" s="10">
        <f t="shared" si="6"/>
        <v>151.6</v>
      </c>
      <c r="F21" s="10">
        <f t="shared" si="8"/>
        <v>173.7</v>
      </c>
      <c r="G21" s="10">
        <f t="shared" si="8"/>
        <v>182</v>
      </c>
      <c r="H21" s="10">
        <f t="shared" si="8"/>
        <v>188.8</v>
      </c>
      <c r="I21" s="41">
        <f t="shared" si="2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8"/>
        <v>0</v>
      </c>
      <c r="E22" s="10">
        <f t="shared" si="6"/>
        <v>0</v>
      </c>
      <c r="F22" s="10">
        <f t="shared" si="8"/>
        <v>0</v>
      </c>
      <c r="G22" s="10">
        <f t="shared" si="8"/>
        <v>0</v>
      </c>
      <c r="H22" s="10">
        <f t="shared" si="8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100</v>
      </c>
      <c r="C23" s="44" t="s">
        <v>9</v>
      </c>
      <c r="D23" s="45">
        <f>D24+D25+D26+D27+D28</f>
        <v>4713.1000000000004</v>
      </c>
      <c r="E23" s="45">
        <f t="shared" ref="E23" si="9">E24+E25+E26+E27+E28</f>
        <v>6173.6</v>
      </c>
      <c r="F23" s="45">
        <f t="shared" ref="F23:H23" si="10">F24+F25+F26+F27+F28</f>
        <v>4732.5999999999995</v>
      </c>
      <c r="G23" s="45">
        <f t="shared" si="10"/>
        <v>4713.5999999999995</v>
      </c>
      <c r="H23" s="45">
        <f t="shared" si="10"/>
        <v>4720.3</v>
      </c>
      <c r="I23" s="41">
        <f t="shared" si="2"/>
        <v>25053.199999999997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4">
        <v>5365.3</v>
      </c>
      <c r="F24" s="5">
        <v>4558.2</v>
      </c>
      <c r="G24" s="5">
        <v>4530.8999999999996</v>
      </c>
      <c r="H24" s="5">
        <v>4530.8</v>
      </c>
      <c r="I24" s="41">
        <f t="shared" si="2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2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2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99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99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1">G36+G37+G38+G39+G40</f>
        <v>728.2</v>
      </c>
      <c r="H35" s="45">
        <f t="shared" si="11"/>
        <v>728.2</v>
      </c>
      <c r="I35" s="41">
        <f t="shared" si="2"/>
        <v>3611.5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728.2</v>
      </c>
      <c r="I36" s="41">
        <f t="shared" si="2"/>
        <v>3611.5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99</v>
      </c>
      <c r="C41" s="44" t="s">
        <v>9</v>
      </c>
      <c r="D41" s="45">
        <f>D42+D43+D44+D45+D46</f>
        <v>14.4</v>
      </c>
      <c r="E41" s="45">
        <f t="shared" ref="E41" si="12">E42+E43+E44+E45+E46</f>
        <v>26.7</v>
      </c>
      <c r="F41" s="45">
        <f t="shared" ref="F41:H41" si="13">F42+F43+F44+F45+F46</f>
        <v>35.5</v>
      </c>
      <c r="G41" s="45">
        <f t="shared" si="13"/>
        <v>7</v>
      </c>
      <c r="H41" s="45">
        <f t="shared" si="13"/>
        <v>7</v>
      </c>
      <c r="I41" s="41">
        <f t="shared" si="2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4">
        <v>26.7</v>
      </c>
      <c r="F42" s="5">
        <v>35.5</v>
      </c>
      <c r="G42" s="5">
        <v>7</v>
      </c>
      <c r="H42" s="5">
        <v>7</v>
      </c>
      <c r="I42" s="41">
        <f t="shared" si="2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99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14">F48+F49+F50+F51+F52</f>
        <v>20</v>
      </c>
      <c r="G47" s="45">
        <f t="shared" si="14"/>
        <v>20</v>
      </c>
      <c r="H47" s="45">
        <f>H48+H49+H50+H51+H52</f>
        <v>20</v>
      </c>
      <c r="I47" s="41">
        <f t="shared" si="2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2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100</v>
      </c>
      <c r="C53" s="44" t="s">
        <v>9</v>
      </c>
      <c r="D53" s="45">
        <f>D54+D55+D56+D57+D58</f>
        <v>2931.1</v>
      </c>
      <c r="E53" s="45">
        <f t="shared" ref="E53" si="15">E54+E55+E56+E57+E58</f>
        <v>3495.5</v>
      </c>
      <c r="F53" s="45">
        <f t="shared" ref="F53:H53" si="16">F54+F55+F56+F57+F58</f>
        <v>2970.9</v>
      </c>
      <c r="G53" s="45">
        <f t="shared" si="16"/>
        <v>2970.8</v>
      </c>
      <c r="H53" s="45">
        <f t="shared" si="16"/>
        <v>2970.8</v>
      </c>
      <c r="I53" s="41">
        <f t="shared" si="2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2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2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99</v>
      </c>
      <c r="C59" s="42" t="s">
        <v>9</v>
      </c>
      <c r="D59" s="43">
        <f>D60+D61+D62+D63+D64</f>
        <v>17.899999999999999</v>
      </c>
      <c r="E59" s="43">
        <f t="shared" ref="E59" si="17">E60+E61+E62+E63+E64</f>
        <v>19.5</v>
      </c>
      <c r="F59" s="43">
        <f t="shared" ref="F59:H59" si="18">F60+F61+F62+F63+F64</f>
        <v>21.6</v>
      </c>
      <c r="G59" s="43">
        <f t="shared" si="18"/>
        <v>21.6</v>
      </c>
      <c r="H59" s="43">
        <f t="shared" si="18"/>
        <v>21.6</v>
      </c>
      <c r="I59" s="41">
        <f t="shared" si="2"/>
        <v>102.19999999999999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H60" si="19">F66</f>
        <v>21.6</v>
      </c>
      <c r="G60" s="10">
        <f t="shared" si="19"/>
        <v>21.6</v>
      </c>
      <c r="H60" s="10">
        <f t="shared" si="19"/>
        <v>21.6</v>
      </c>
      <c r="I60" s="41">
        <f t="shared" si="2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0">D67</f>
        <v>0</v>
      </c>
      <c r="E61" s="10">
        <f t="shared" si="20"/>
        <v>0</v>
      </c>
      <c r="F61" s="10">
        <f t="shared" si="20"/>
        <v>0</v>
      </c>
      <c r="G61" s="10">
        <f t="shared" si="20"/>
        <v>0</v>
      </c>
      <c r="H61" s="10">
        <f t="shared" si="20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1">D68</f>
        <v>0</v>
      </c>
      <c r="E62" s="10">
        <f t="shared" si="20"/>
        <v>0</v>
      </c>
      <c r="F62" s="10">
        <f t="shared" si="21"/>
        <v>0</v>
      </c>
      <c r="G62" s="10">
        <f t="shared" si="21"/>
        <v>0</v>
      </c>
      <c r="H62" s="10">
        <f t="shared" si="21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2">D69</f>
        <v>0</v>
      </c>
      <c r="E63" s="10">
        <f t="shared" si="20"/>
        <v>0</v>
      </c>
      <c r="F63" s="10">
        <f t="shared" si="22"/>
        <v>0</v>
      </c>
      <c r="G63" s="10">
        <f t="shared" si="22"/>
        <v>0</v>
      </c>
      <c r="H63" s="10">
        <f t="shared" si="22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3">D70</f>
        <v>0</v>
      </c>
      <c r="E64" s="10">
        <f t="shared" si="20"/>
        <v>0</v>
      </c>
      <c r="F64" s="10">
        <f t="shared" si="23"/>
        <v>0</v>
      </c>
      <c r="G64" s="10">
        <f t="shared" si="23"/>
        <v>0</v>
      </c>
      <c r="H64" s="10">
        <f t="shared" si="23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99</v>
      </c>
      <c r="C65" s="44" t="s">
        <v>9</v>
      </c>
      <c r="D65" s="45">
        <f>D66+D67+D68+D69+D70</f>
        <v>17.899999999999999</v>
      </c>
      <c r="E65" s="45">
        <f t="shared" ref="E65" si="24">E66+E67+E68+E69+E70</f>
        <v>19.5</v>
      </c>
      <c r="F65" s="45">
        <f t="shared" ref="F65:H65" si="25">F66+F67+F68+F69+F70</f>
        <v>21.6</v>
      </c>
      <c r="G65" s="45">
        <f t="shared" si="25"/>
        <v>21.6</v>
      </c>
      <c r="H65" s="45">
        <f t="shared" si="25"/>
        <v>21.6</v>
      </c>
      <c r="I65" s="41">
        <f t="shared" si="2"/>
        <v>102.19999999999999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2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100</v>
      </c>
      <c r="C71" s="42" t="s">
        <v>9</v>
      </c>
      <c r="D71" s="43">
        <f>D72+D73+D74+D75+D76</f>
        <v>2434.7999999999997</v>
      </c>
      <c r="E71" s="43">
        <f t="shared" ref="E71" si="26">E72+E73+E74+E75+E76</f>
        <v>2763.4</v>
      </c>
      <c r="F71" s="43">
        <f t="shared" ref="F71:H71" si="27">F72+F73+F74+F75+F76</f>
        <v>2508.9999999999995</v>
      </c>
      <c r="G71" s="43">
        <f t="shared" si="27"/>
        <v>2837.2999999999997</v>
      </c>
      <c r="H71" s="43">
        <f t="shared" si="27"/>
        <v>2955.1</v>
      </c>
      <c r="I71" s="41">
        <f t="shared" si="2"/>
        <v>13499.599999999999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2157.7999999999997</v>
      </c>
      <c r="G72" s="9">
        <f>G78+G84+G90+G96+G102</f>
        <v>2437.2999999999997</v>
      </c>
      <c r="H72" s="9">
        <f t="shared" ref="H72" si="28">H78+H84+H90+H96</f>
        <v>2555.1</v>
      </c>
      <c r="I72" s="41">
        <f t="shared" si="2"/>
        <v>11346.599999999999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29">D79+D85+D91</f>
        <v>0</v>
      </c>
      <c r="E73" s="9">
        <f t="shared" si="29"/>
        <v>0</v>
      </c>
      <c r="F73" s="9">
        <f t="shared" ref="F73:F76" si="30">F79+F85+F91+F97</f>
        <v>0</v>
      </c>
      <c r="G73" s="9">
        <f t="shared" si="29"/>
        <v>0</v>
      </c>
      <c r="H73" s="9">
        <f t="shared" si="29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1">D80+D86+D92</f>
        <v>350.4</v>
      </c>
      <c r="E74" s="9">
        <f t="shared" si="29"/>
        <v>651.4</v>
      </c>
      <c r="F74" s="9">
        <f t="shared" si="30"/>
        <v>351.2</v>
      </c>
      <c r="G74" s="9">
        <f t="shared" si="31"/>
        <v>400</v>
      </c>
      <c r="H74" s="9">
        <f t="shared" si="31"/>
        <v>400</v>
      </c>
      <c r="I74" s="41">
        <f t="shared" si="2"/>
        <v>2153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2">D81+D87+D93</f>
        <v>0</v>
      </c>
      <c r="E75" s="9">
        <f t="shared" si="29"/>
        <v>0</v>
      </c>
      <c r="F75" s="9">
        <f t="shared" si="30"/>
        <v>0</v>
      </c>
      <c r="G75" s="9">
        <f t="shared" si="32"/>
        <v>0</v>
      </c>
      <c r="H75" s="9">
        <f t="shared" si="32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3">D82+D88+D94</f>
        <v>0</v>
      </c>
      <c r="E76" s="9">
        <f t="shared" si="29"/>
        <v>0</v>
      </c>
      <c r="F76" s="9">
        <f t="shared" si="30"/>
        <v>0</v>
      </c>
      <c r="G76" s="9">
        <f t="shared" si="33"/>
        <v>0</v>
      </c>
      <c r="H76" s="9">
        <f t="shared" si="33"/>
        <v>0</v>
      </c>
      <c r="I76" s="41">
        <f t="shared" ref="I76:I142" si="34">SUM(D76:H76)</f>
        <v>0</v>
      </c>
      <c r="J76" s="1"/>
    </row>
    <row r="77" spans="1:10" ht="46.95" customHeight="1" x14ac:dyDescent="0.3">
      <c r="A77" s="20" t="s">
        <v>31</v>
      </c>
      <c r="B77" s="46" t="s">
        <v>99</v>
      </c>
      <c r="C77" s="44" t="s">
        <v>9</v>
      </c>
      <c r="D77" s="45">
        <f>D78+D79+D80+D81+D82</f>
        <v>1950.3</v>
      </c>
      <c r="E77" s="45">
        <f t="shared" ref="E77" si="35">E78+E79+E80+E81+E82</f>
        <v>1993.8</v>
      </c>
      <c r="F77" s="45">
        <f t="shared" ref="F77:H77" si="36">F78+F79+F80+F81+F82</f>
        <v>1924.6</v>
      </c>
      <c r="G77" s="45">
        <f t="shared" si="36"/>
        <v>2029.1</v>
      </c>
      <c r="H77" s="45">
        <f t="shared" si="36"/>
        <v>2142.6999999999998</v>
      </c>
      <c r="I77" s="41">
        <f t="shared" si="34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4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4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4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4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4"/>
        <v>0</v>
      </c>
      <c r="J82" s="1"/>
    </row>
    <row r="83" spans="1:10" ht="51.6" customHeight="1" x14ac:dyDescent="0.3">
      <c r="A83" s="20" t="s">
        <v>33</v>
      </c>
      <c r="B83" s="46" t="s">
        <v>99</v>
      </c>
      <c r="C83" s="44" t="s">
        <v>9</v>
      </c>
      <c r="D83" s="45">
        <f>D84+D85+D86+D87+D88</f>
        <v>126.9</v>
      </c>
      <c r="E83" s="45">
        <f t="shared" ref="E83" si="37">E84+E85+E86+E87+E88</f>
        <v>100</v>
      </c>
      <c r="F83" s="45">
        <f t="shared" ref="F83:H83" si="38">F84+F85+F86+F87+F88</f>
        <v>258.3</v>
      </c>
      <c r="G83" s="45">
        <f t="shared" si="38"/>
        <v>157</v>
      </c>
      <c r="H83" s="45">
        <f t="shared" si="38"/>
        <v>200</v>
      </c>
      <c r="I83" s="41">
        <f t="shared" si="34"/>
        <v>842.2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5.0999999999999996</v>
      </c>
      <c r="G84" s="5">
        <v>157</v>
      </c>
      <c r="H84" s="5">
        <v>200</v>
      </c>
      <c r="I84" s="41">
        <f t="shared" si="34"/>
        <v>491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4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4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4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4"/>
        <v>0</v>
      </c>
      <c r="J88" s="1"/>
    </row>
    <row r="89" spans="1:10" ht="44.4" customHeight="1" x14ac:dyDescent="0.3">
      <c r="A89" s="20" t="s">
        <v>35</v>
      </c>
      <c r="B89" s="46" t="s">
        <v>100</v>
      </c>
      <c r="C89" s="44" t="s">
        <v>9</v>
      </c>
      <c r="D89" s="45">
        <f t="shared" ref="D89:H89" si="39">D90+D91+D92+D93+D94</f>
        <v>357.59999999999997</v>
      </c>
      <c r="E89" s="45">
        <f t="shared" si="39"/>
        <v>669.6</v>
      </c>
      <c r="F89" s="45">
        <f t="shared" si="39"/>
        <v>266.10000000000002</v>
      </c>
      <c r="G89" s="45">
        <f t="shared" si="39"/>
        <v>608.20000000000005</v>
      </c>
      <c r="H89" s="45">
        <f t="shared" si="39"/>
        <v>612.4</v>
      </c>
      <c r="I89" s="41">
        <f t="shared" si="34"/>
        <v>2513.9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266.10000000000002</v>
      </c>
      <c r="G90" s="5">
        <v>208.2</v>
      </c>
      <c r="H90" s="5">
        <v>212.4</v>
      </c>
      <c r="I90" s="41">
        <f t="shared" si="34"/>
        <v>810.1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4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0</v>
      </c>
      <c r="G92" s="5">
        <v>400</v>
      </c>
      <c r="H92" s="5">
        <v>400</v>
      </c>
      <c r="I92" s="41">
        <f t="shared" si="34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4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4"/>
        <v>0</v>
      </c>
      <c r="J94" s="1"/>
    </row>
    <row r="95" spans="1:10" ht="18" x14ac:dyDescent="0.3">
      <c r="A95" s="20" t="s">
        <v>84</v>
      </c>
      <c r="B95" s="46" t="s">
        <v>99</v>
      </c>
      <c r="C95" s="44" t="s">
        <v>9</v>
      </c>
      <c r="D95" s="45">
        <f t="shared" ref="D95:H95" si="40">D96+D97+D98+D99+D100</f>
        <v>0</v>
      </c>
      <c r="E95" s="45">
        <f t="shared" si="40"/>
        <v>0</v>
      </c>
      <c r="F95" s="45">
        <f t="shared" si="40"/>
        <v>60</v>
      </c>
      <c r="G95" s="45">
        <f t="shared" si="40"/>
        <v>0</v>
      </c>
      <c r="H95" s="45">
        <f t="shared" si="40"/>
        <v>0</v>
      </c>
      <c r="I95" s="41">
        <f t="shared" ref="I95:I100" si="41">SUM(D95:H95)</f>
        <v>60</v>
      </c>
      <c r="J95" s="1"/>
    </row>
    <row r="96" spans="1:10" ht="56.25" customHeight="1" x14ac:dyDescent="0.3">
      <c r="A96" s="86" t="s">
        <v>98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1"/>
        <v>60</v>
      </c>
      <c r="J96" s="1"/>
    </row>
    <row r="97" spans="1:10" ht="18" x14ac:dyDescent="0.3">
      <c r="A97" s="87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1"/>
        <v>0</v>
      </c>
      <c r="J97" s="1"/>
    </row>
    <row r="98" spans="1:10" ht="18" x14ac:dyDescent="0.3">
      <c r="A98" s="87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1"/>
        <v>0</v>
      </c>
      <c r="J98" s="1"/>
    </row>
    <row r="99" spans="1:10" ht="18" x14ac:dyDescent="0.3">
      <c r="A99" s="87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1"/>
        <v>0</v>
      </c>
      <c r="J99" s="1"/>
    </row>
    <row r="100" spans="1:10" ht="18" x14ac:dyDescent="0.3">
      <c r="A100" s="88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1"/>
        <v>0</v>
      </c>
      <c r="J100" s="1"/>
    </row>
    <row r="101" spans="1:10" ht="18" x14ac:dyDescent="0.3">
      <c r="A101" s="20" t="s">
        <v>97</v>
      </c>
      <c r="B101" s="74" t="s">
        <v>99</v>
      </c>
      <c r="C101" s="44" t="s">
        <v>9</v>
      </c>
      <c r="D101" s="45">
        <f t="shared" ref="D101:H101" si="42">D102+D103+D104+D105+D106</f>
        <v>0</v>
      </c>
      <c r="E101" s="45">
        <f t="shared" si="42"/>
        <v>0</v>
      </c>
      <c r="F101" s="45">
        <f t="shared" si="42"/>
        <v>0</v>
      </c>
      <c r="G101" s="45">
        <f t="shared" si="42"/>
        <v>43</v>
      </c>
      <c r="H101" s="45">
        <f t="shared" si="42"/>
        <v>0</v>
      </c>
      <c r="I101" s="41">
        <f t="shared" ref="I101:I106" si="43">SUM(D101:H101)</f>
        <v>43</v>
      </c>
      <c r="J101" s="1"/>
    </row>
    <row r="102" spans="1:10" ht="56.25" customHeight="1" x14ac:dyDescent="0.3">
      <c r="A102" s="86" t="s">
        <v>85</v>
      </c>
      <c r="B102" s="75"/>
      <c r="C102" s="34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41">
        <f t="shared" si="43"/>
        <v>43</v>
      </c>
      <c r="J102" s="1"/>
    </row>
    <row r="103" spans="1:10" ht="18" x14ac:dyDescent="0.3">
      <c r="A103" s="87"/>
      <c r="B103" s="75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43"/>
        <v>0</v>
      </c>
      <c r="J103" s="1"/>
    </row>
    <row r="104" spans="1:10" ht="18" x14ac:dyDescent="0.3">
      <c r="A104" s="87"/>
      <c r="B104" s="75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43"/>
        <v>0</v>
      </c>
      <c r="J104" s="1"/>
    </row>
    <row r="105" spans="1:10" ht="18" x14ac:dyDescent="0.3">
      <c r="A105" s="87"/>
      <c r="B105" s="75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43"/>
        <v>0</v>
      </c>
      <c r="J105" s="1"/>
    </row>
    <row r="106" spans="1:10" ht="18" x14ac:dyDescent="0.3">
      <c r="A106" s="88"/>
      <c r="B106" s="76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43"/>
        <v>0</v>
      </c>
      <c r="J106" s="1"/>
    </row>
    <row r="107" spans="1:10" ht="45.6" customHeight="1" x14ac:dyDescent="0.3">
      <c r="A107" s="20" t="s">
        <v>37</v>
      </c>
      <c r="B107" s="46" t="s">
        <v>99</v>
      </c>
      <c r="C107" s="42" t="s">
        <v>9</v>
      </c>
      <c r="D107" s="43">
        <f>D108+D109+D110+D111+D112</f>
        <v>9.8000000000000007</v>
      </c>
      <c r="E107" s="43">
        <v>0</v>
      </c>
      <c r="F107" s="43">
        <f t="shared" ref="F107:H107" si="44">F108+F109+F110+F111+F112</f>
        <v>1948.3</v>
      </c>
      <c r="G107" s="43">
        <f t="shared" si="44"/>
        <v>60</v>
      </c>
      <c r="H107" s="43">
        <f t="shared" si="44"/>
        <v>60</v>
      </c>
      <c r="I107" s="41">
        <f t="shared" si="34"/>
        <v>2078.1</v>
      </c>
      <c r="J107" s="49"/>
    </row>
    <row r="108" spans="1:10" ht="90.6" customHeight="1" x14ac:dyDescent="0.3">
      <c r="A108" s="46" t="s">
        <v>68</v>
      </c>
      <c r="B108" s="47"/>
      <c r="C108" s="34" t="s">
        <v>16</v>
      </c>
      <c r="D108" s="5">
        <f>D114+D120</f>
        <v>9.8000000000000007</v>
      </c>
      <c r="E108" s="5">
        <v>0</v>
      </c>
      <c r="F108" s="5">
        <f t="shared" ref="F108:H108" si="45">F114+F120</f>
        <v>70</v>
      </c>
      <c r="G108" s="5">
        <f t="shared" si="45"/>
        <v>60</v>
      </c>
      <c r="H108" s="5">
        <f t="shared" si="45"/>
        <v>60</v>
      </c>
      <c r="I108" s="41">
        <f t="shared" si="34"/>
        <v>199.8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4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f>F116+F122</f>
        <v>1878.3</v>
      </c>
      <c r="G110" s="5">
        <v>0</v>
      </c>
      <c r="H110" s="5">
        <v>0</v>
      </c>
      <c r="I110" s="41">
        <f t="shared" si="34"/>
        <v>1878.3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4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4"/>
        <v>0</v>
      </c>
      <c r="J112" s="1"/>
    </row>
    <row r="113" spans="1:10" ht="44.4" customHeight="1" x14ac:dyDescent="0.3">
      <c r="A113" s="20" t="s">
        <v>38</v>
      </c>
      <c r="B113" s="46" t="s">
        <v>99</v>
      </c>
      <c r="C113" s="44" t="s">
        <v>9</v>
      </c>
      <c r="D113" s="45">
        <f>D114+D115+D116+D117+D118</f>
        <v>9.8000000000000007</v>
      </c>
      <c r="E113" s="45">
        <f t="shared" ref="E113" si="46">E114+E115+E116+E117+E118</f>
        <v>0</v>
      </c>
      <c r="F113" s="45">
        <f t="shared" ref="F113:H113" si="47">F114+F115+F116+F117+F118</f>
        <v>10</v>
      </c>
      <c r="G113" s="45">
        <f t="shared" si="47"/>
        <v>30</v>
      </c>
      <c r="H113" s="45">
        <f t="shared" si="47"/>
        <v>30</v>
      </c>
      <c r="I113" s="41">
        <f t="shared" si="34"/>
        <v>79.8</v>
      </c>
      <c r="J113" s="1"/>
    </row>
    <row r="114" spans="1:10" ht="78" customHeight="1" x14ac:dyDescent="0.3">
      <c r="A114" s="46" t="s">
        <v>39</v>
      </c>
      <c r="B114" s="47"/>
      <c r="C114" s="34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41">
        <f t="shared" si="34"/>
        <v>79.8</v>
      </c>
      <c r="J114" s="1"/>
    </row>
    <row r="115" spans="1:10" ht="18" x14ac:dyDescent="0.3">
      <c r="A115" s="47"/>
      <c r="B115" s="47"/>
      <c r="C115" s="34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41">
        <f t="shared" si="34"/>
        <v>0</v>
      </c>
      <c r="J115" s="1"/>
    </row>
    <row r="116" spans="1:10" ht="18" x14ac:dyDescent="0.3">
      <c r="A116" s="47"/>
      <c r="B116" s="47"/>
      <c r="C116" s="34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41">
        <f t="shared" si="34"/>
        <v>0</v>
      </c>
      <c r="J116" s="1"/>
    </row>
    <row r="117" spans="1:10" ht="18" x14ac:dyDescent="0.3">
      <c r="A117" s="47"/>
      <c r="B117" s="47"/>
      <c r="C117" s="34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41">
        <f t="shared" si="34"/>
        <v>0</v>
      </c>
      <c r="J117" s="1"/>
    </row>
    <row r="118" spans="1:10" ht="18" x14ac:dyDescent="0.3">
      <c r="A118" s="48"/>
      <c r="B118" s="48"/>
      <c r="C118" s="34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41">
        <f t="shared" si="34"/>
        <v>0</v>
      </c>
      <c r="J118" s="1"/>
    </row>
    <row r="119" spans="1:10" ht="31.95" customHeight="1" x14ac:dyDescent="0.3">
      <c r="A119" s="20" t="s">
        <v>40</v>
      </c>
      <c r="B119" s="46" t="s">
        <v>99</v>
      </c>
      <c r="C119" s="44" t="s">
        <v>9</v>
      </c>
      <c r="D119" s="45">
        <f>D120+D121+D122+D123+D124</f>
        <v>0</v>
      </c>
      <c r="E119" s="45">
        <f t="shared" ref="E119" si="48">E120+E121+E122+E123+E124</f>
        <v>0</v>
      </c>
      <c r="F119" s="45">
        <f t="shared" ref="F119:H119" si="49">F120+F121+F122+F123+F124</f>
        <v>1938.3</v>
      </c>
      <c r="G119" s="45">
        <f t="shared" si="49"/>
        <v>30</v>
      </c>
      <c r="H119" s="45">
        <f t="shared" si="49"/>
        <v>30</v>
      </c>
      <c r="I119" s="41">
        <f t="shared" si="34"/>
        <v>1998.3</v>
      </c>
      <c r="J119" s="1"/>
    </row>
    <row r="120" spans="1:10" ht="86.4" customHeight="1" x14ac:dyDescent="0.3">
      <c r="A120" s="46" t="s">
        <v>41</v>
      </c>
      <c r="B120" s="47"/>
      <c r="C120" s="34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41">
        <f t="shared" si="34"/>
        <v>120</v>
      </c>
      <c r="J120" s="1"/>
    </row>
    <row r="121" spans="1:10" ht="18" x14ac:dyDescent="0.3">
      <c r="A121" s="22"/>
      <c r="B121" s="47"/>
      <c r="C121" s="34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41">
        <f t="shared" si="34"/>
        <v>0</v>
      </c>
      <c r="J121" s="1"/>
    </row>
    <row r="122" spans="1:10" ht="18" x14ac:dyDescent="0.3">
      <c r="A122" s="22"/>
      <c r="B122" s="47"/>
      <c r="C122" s="34" t="s">
        <v>18</v>
      </c>
      <c r="D122" s="10">
        <v>0</v>
      </c>
      <c r="E122" s="10">
        <v>0</v>
      </c>
      <c r="F122" s="10">
        <v>1878.3</v>
      </c>
      <c r="G122" s="10">
        <v>0</v>
      </c>
      <c r="H122" s="10">
        <v>0</v>
      </c>
      <c r="I122" s="41">
        <f t="shared" si="34"/>
        <v>1878.3</v>
      </c>
      <c r="J122" s="1"/>
    </row>
    <row r="123" spans="1:10" ht="18" x14ac:dyDescent="0.3">
      <c r="A123" s="22"/>
      <c r="B123" s="47"/>
      <c r="C123" s="34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41">
        <f t="shared" si="34"/>
        <v>0</v>
      </c>
      <c r="J123" s="1"/>
    </row>
    <row r="124" spans="1:10" ht="18" x14ac:dyDescent="0.3">
      <c r="A124" s="23"/>
      <c r="B124" s="48"/>
      <c r="C124" s="34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41">
        <f t="shared" si="34"/>
        <v>0</v>
      </c>
      <c r="J124" s="1"/>
    </row>
    <row r="125" spans="1:10" ht="54" customHeight="1" x14ac:dyDescent="0.3">
      <c r="A125" s="20" t="s">
        <v>42</v>
      </c>
      <c r="B125" s="46" t="s">
        <v>99</v>
      </c>
      <c r="C125" s="42" t="s">
        <v>9</v>
      </c>
      <c r="D125" s="43">
        <f>D126+D127+D128+D129+D130</f>
        <v>80.3</v>
      </c>
      <c r="E125" s="43">
        <f t="shared" ref="E125" si="50">E126+E127+E128+E129+E130</f>
        <v>97.3</v>
      </c>
      <c r="F125" s="43">
        <f t="shared" ref="F125:H125" si="51">F126+F127+F128+F129+F130</f>
        <v>390.5</v>
      </c>
      <c r="G125" s="43">
        <f t="shared" si="51"/>
        <v>400.5</v>
      </c>
      <c r="H125" s="43">
        <f t="shared" si="51"/>
        <v>400.5</v>
      </c>
      <c r="I125" s="41">
        <f t="shared" si="34"/>
        <v>1369.1</v>
      </c>
      <c r="J125" s="49"/>
    </row>
    <row r="126" spans="1:10" ht="51" customHeight="1" x14ac:dyDescent="0.3">
      <c r="A126" s="46" t="s">
        <v>69</v>
      </c>
      <c r="B126" s="47"/>
      <c r="C126" s="34" t="s">
        <v>16</v>
      </c>
      <c r="D126" s="5">
        <f>D132+D138</f>
        <v>80.3</v>
      </c>
      <c r="E126" s="5">
        <f t="shared" ref="E126:E130" si="52">E132+E138</f>
        <v>97.3</v>
      </c>
      <c r="F126" s="5">
        <f t="shared" ref="F126:H126" si="53">F132+F138</f>
        <v>390.5</v>
      </c>
      <c r="G126" s="5">
        <f t="shared" si="53"/>
        <v>400.5</v>
      </c>
      <c r="H126" s="5">
        <f t="shared" si="53"/>
        <v>400.5</v>
      </c>
      <c r="I126" s="41">
        <f t="shared" si="34"/>
        <v>1369.1</v>
      </c>
      <c r="J126" s="1"/>
    </row>
    <row r="127" spans="1:10" ht="18" x14ac:dyDescent="0.3">
      <c r="A127" s="47"/>
      <c r="B127" s="47"/>
      <c r="C127" s="34" t="s">
        <v>17</v>
      </c>
      <c r="D127" s="5">
        <f t="shared" ref="D127:H127" si="54">D133+D139</f>
        <v>0</v>
      </c>
      <c r="E127" s="5">
        <f t="shared" si="52"/>
        <v>0</v>
      </c>
      <c r="F127" s="5">
        <f t="shared" si="54"/>
        <v>0</v>
      </c>
      <c r="G127" s="5">
        <f t="shared" si="54"/>
        <v>0</v>
      </c>
      <c r="H127" s="5">
        <f t="shared" si="54"/>
        <v>0</v>
      </c>
      <c r="I127" s="41">
        <f t="shared" si="34"/>
        <v>0</v>
      </c>
      <c r="J127" s="1"/>
    </row>
    <row r="128" spans="1:10" ht="18" x14ac:dyDescent="0.3">
      <c r="A128" s="47"/>
      <c r="B128" s="47"/>
      <c r="C128" s="34" t="s">
        <v>18</v>
      </c>
      <c r="D128" s="5">
        <f t="shared" ref="D128:H128" si="55">D134+D140</f>
        <v>0</v>
      </c>
      <c r="E128" s="5">
        <f t="shared" si="52"/>
        <v>0</v>
      </c>
      <c r="F128" s="5">
        <f t="shared" si="55"/>
        <v>0</v>
      </c>
      <c r="G128" s="5">
        <f t="shared" si="55"/>
        <v>0</v>
      </c>
      <c r="H128" s="5">
        <f t="shared" si="55"/>
        <v>0</v>
      </c>
      <c r="I128" s="41">
        <f t="shared" si="34"/>
        <v>0</v>
      </c>
      <c r="J128" s="1"/>
    </row>
    <row r="129" spans="1:10" ht="18" x14ac:dyDescent="0.3">
      <c r="A129" s="47"/>
      <c r="B129" s="47"/>
      <c r="C129" s="34" t="s">
        <v>19</v>
      </c>
      <c r="D129" s="5">
        <f t="shared" ref="D129:H129" si="56">D135+D141</f>
        <v>0</v>
      </c>
      <c r="E129" s="5">
        <f t="shared" si="52"/>
        <v>0</v>
      </c>
      <c r="F129" s="5">
        <f t="shared" si="56"/>
        <v>0</v>
      </c>
      <c r="G129" s="5">
        <f t="shared" si="56"/>
        <v>0</v>
      </c>
      <c r="H129" s="5">
        <f t="shared" si="56"/>
        <v>0</v>
      </c>
      <c r="I129" s="41">
        <f t="shared" si="34"/>
        <v>0</v>
      </c>
      <c r="J129" s="1"/>
    </row>
    <row r="130" spans="1:10" ht="18" x14ac:dyDescent="0.3">
      <c r="A130" s="48"/>
      <c r="B130" s="48"/>
      <c r="C130" s="34" t="s">
        <v>20</v>
      </c>
      <c r="D130" s="5">
        <f t="shared" ref="D130:H130" si="57">D136+D142</f>
        <v>0</v>
      </c>
      <c r="E130" s="5">
        <f t="shared" si="52"/>
        <v>0</v>
      </c>
      <c r="F130" s="5">
        <f t="shared" si="57"/>
        <v>0</v>
      </c>
      <c r="G130" s="5">
        <f t="shared" si="57"/>
        <v>0</v>
      </c>
      <c r="H130" s="5">
        <f t="shared" si="57"/>
        <v>0</v>
      </c>
      <c r="I130" s="41">
        <f t="shared" si="34"/>
        <v>0</v>
      </c>
      <c r="J130" s="1"/>
    </row>
    <row r="131" spans="1:10" ht="51.6" customHeight="1" x14ac:dyDescent="0.3">
      <c r="A131" s="20" t="s">
        <v>43</v>
      </c>
      <c r="B131" s="46" t="s">
        <v>99</v>
      </c>
      <c r="C131" s="44" t="s">
        <v>9</v>
      </c>
      <c r="D131" s="45">
        <f>D132+D133+D134+D135+D136</f>
        <v>79.8</v>
      </c>
      <c r="E131" s="45">
        <f t="shared" ref="E131" si="58">E132+E133+E134+E135+E136</f>
        <v>96.8</v>
      </c>
      <c r="F131" s="45">
        <f t="shared" ref="F131:H131" si="59">F132+F133+F134+F135+F136</f>
        <v>390</v>
      </c>
      <c r="G131" s="45">
        <f t="shared" si="59"/>
        <v>400</v>
      </c>
      <c r="H131" s="45">
        <f t="shared" si="59"/>
        <v>400</v>
      </c>
      <c r="I131" s="41">
        <f t="shared" si="34"/>
        <v>1366.6</v>
      </c>
      <c r="J131" s="1"/>
    </row>
    <row r="132" spans="1:10" ht="60" customHeight="1" x14ac:dyDescent="0.3">
      <c r="A132" s="46" t="s">
        <v>69</v>
      </c>
      <c r="B132" s="47"/>
      <c r="C132" s="34" t="s">
        <v>16</v>
      </c>
      <c r="D132" s="5">
        <v>79.8</v>
      </c>
      <c r="E132" s="5">
        <v>96.8</v>
      </c>
      <c r="F132" s="5">
        <v>390</v>
      </c>
      <c r="G132" s="5">
        <v>400</v>
      </c>
      <c r="H132" s="5">
        <v>400</v>
      </c>
      <c r="I132" s="41">
        <f t="shared" si="34"/>
        <v>1366.6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4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4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4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4"/>
        <v>0</v>
      </c>
      <c r="J136" s="1"/>
    </row>
    <row r="137" spans="1:10" ht="44.4" customHeight="1" x14ac:dyDescent="0.3">
      <c r="A137" s="20" t="s">
        <v>44</v>
      </c>
      <c r="B137" s="46" t="s">
        <v>100</v>
      </c>
      <c r="C137" s="44" t="s">
        <v>9</v>
      </c>
      <c r="D137" s="45">
        <v>0.5</v>
      </c>
      <c r="E137" s="45">
        <v>0.5</v>
      </c>
      <c r="F137" s="45">
        <v>0.5</v>
      </c>
      <c r="G137" s="45">
        <v>0.5</v>
      </c>
      <c r="H137" s="45">
        <v>0.5</v>
      </c>
      <c r="I137" s="41">
        <f t="shared" si="34"/>
        <v>2.5</v>
      </c>
      <c r="J137" s="1"/>
    </row>
    <row r="138" spans="1:10" ht="58.95" customHeight="1" x14ac:dyDescent="0.3">
      <c r="A138" s="46" t="s">
        <v>45</v>
      </c>
      <c r="B138" s="47"/>
      <c r="C138" s="34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41">
        <f t="shared" si="34"/>
        <v>2.5</v>
      </c>
      <c r="J138" s="1"/>
    </row>
    <row r="139" spans="1:10" ht="18" x14ac:dyDescent="0.3">
      <c r="A139" s="47"/>
      <c r="B139" s="47"/>
      <c r="C139" s="34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41">
        <f t="shared" si="34"/>
        <v>0</v>
      </c>
      <c r="J139" s="1"/>
    </row>
    <row r="140" spans="1:10" ht="18" x14ac:dyDescent="0.3">
      <c r="A140" s="47"/>
      <c r="B140" s="47"/>
      <c r="C140" s="34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41">
        <f t="shared" si="34"/>
        <v>0</v>
      </c>
      <c r="J140" s="1"/>
    </row>
    <row r="141" spans="1:10" ht="18" x14ac:dyDescent="0.3">
      <c r="A141" s="47"/>
      <c r="B141" s="47"/>
      <c r="C141" s="34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41">
        <f t="shared" si="34"/>
        <v>0</v>
      </c>
      <c r="J141" s="1"/>
    </row>
    <row r="142" spans="1:10" ht="18" x14ac:dyDescent="0.3">
      <c r="A142" s="48"/>
      <c r="B142" s="48"/>
      <c r="C142" s="34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41">
        <f t="shared" si="34"/>
        <v>0</v>
      </c>
      <c r="J142" s="1"/>
    </row>
    <row r="143" spans="1:10" ht="50.4" customHeight="1" x14ac:dyDescent="0.3">
      <c r="A143" s="20" t="s">
        <v>46</v>
      </c>
      <c r="B143" s="77" t="s">
        <v>63</v>
      </c>
      <c r="C143" s="42" t="s">
        <v>9</v>
      </c>
      <c r="D143" s="43">
        <f>D144+D145+D146+D147+D148</f>
        <v>4470.8</v>
      </c>
      <c r="E143" s="43">
        <f>E144+E145+E146+E147+E148</f>
        <v>13308</v>
      </c>
      <c r="F143" s="43">
        <f t="shared" ref="F143:H143" si="60">F144+F145+F146+F147+F148</f>
        <v>5745.1</v>
      </c>
      <c r="G143" s="43">
        <f t="shared" si="60"/>
        <v>2579.9</v>
      </c>
      <c r="H143" s="43">
        <f t="shared" si="60"/>
        <v>4006.9</v>
      </c>
      <c r="I143" s="41">
        <f t="shared" ref="I143:I166" si="61">SUM(D143:H143)</f>
        <v>30110.700000000004</v>
      </c>
      <c r="J143" s="49"/>
    </row>
    <row r="144" spans="1:10" ht="78" customHeight="1" x14ac:dyDescent="0.3">
      <c r="A144" s="46" t="s">
        <v>70</v>
      </c>
      <c r="B144" s="47"/>
      <c r="C144" s="34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:G144" si="62">F150+F156+F162+F168+F174</f>
        <v>5451.1</v>
      </c>
      <c r="G144" s="5">
        <f t="shared" si="62"/>
        <v>2579.9</v>
      </c>
      <c r="H144" s="5">
        <f>H150+H156+H162+H168+H174+H180</f>
        <v>2297.5</v>
      </c>
      <c r="I144" s="41">
        <f t="shared" si="61"/>
        <v>19179</v>
      </c>
      <c r="J144" s="1"/>
    </row>
    <row r="145" spans="1:10" ht="18" x14ac:dyDescent="0.3">
      <c r="A145" s="47"/>
      <c r="B145" s="47"/>
      <c r="C145" s="34" t="s">
        <v>17</v>
      </c>
      <c r="D145" s="5">
        <f t="shared" ref="D145" si="63">D151+D157+D163</f>
        <v>505.2</v>
      </c>
      <c r="E145" s="5">
        <f>E151+E157+E163+E169+E175</f>
        <v>662.7</v>
      </c>
      <c r="F145" s="5">
        <f t="shared" ref="F145:G145" si="64">F151+F157+F163+F169+F175</f>
        <v>0</v>
      </c>
      <c r="G145" s="5">
        <f t="shared" si="64"/>
        <v>0</v>
      </c>
      <c r="H145" s="5">
        <f t="shared" ref="H145:H148" si="65">H151+H157+H163+H169+H175+H181</f>
        <v>0</v>
      </c>
      <c r="I145" s="41">
        <f t="shared" si="61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f t="shared" ref="D146" si="66">D152+D158+D164</f>
        <v>0</v>
      </c>
      <c r="E146" s="5">
        <f>E152+E158+E164+E170+E176</f>
        <v>7760.4000000000005</v>
      </c>
      <c r="F146" s="5">
        <v>294</v>
      </c>
      <c r="G146" s="5">
        <f t="shared" ref="G146" si="67">G152+G158+G164+G170+G176</f>
        <v>0</v>
      </c>
      <c r="H146" s="5">
        <f t="shared" si="65"/>
        <v>1709.4</v>
      </c>
      <c r="I146" s="41">
        <f t="shared" si="61"/>
        <v>9763.8000000000011</v>
      </c>
      <c r="J146" s="1"/>
    </row>
    <row r="147" spans="1:10" ht="18" x14ac:dyDescent="0.3">
      <c r="A147" s="47"/>
      <c r="B147" s="47"/>
      <c r="C147" s="34" t="s">
        <v>19</v>
      </c>
      <c r="D147" s="5">
        <f t="shared" ref="D147" si="68">D153+D159+D165</f>
        <v>0</v>
      </c>
      <c r="E147" s="5">
        <f>E153+E159+E165+E171+E177</f>
        <v>0</v>
      </c>
      <c r="F147" s="5">
        <f t="shared" ref="F147:G147" si="69">F153+F159+F165+F171+F177</f>
        <v>0</v>
      </c>
      <c r="G147" s="5">
        <f t="shared" si="69"/>
        <v>0</v>
      </c>
      <c r="H147" s="5">
        <f t="shared" si="65"/>
        <v>0</v>
      </c>
      <c r="I147" s="41">
        <f t="shared" si="61"/>
        <v>0</v>
      </c>
      <c r="J147" s="1"/>
    </row>
    <row r="148" spans="1:10" ht="18" x14ac:dyDescent="0.3">
      <c r="A148" s="48"/>
      <c r="B148" s="48"/>
      <c r="C148" s="34" t="s">
        <v>20</v>
      </c>
      <c r="D148" s="5">
        <f t="shared" ref="D148" si="70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 t="shared" si="65"/>
        <v>0</v>
      </c>
      <c r="I148" s="41">
        <f t="shared" si="61"/>
        <v>0</v>
      </c>
      <c r="J148" s="1"/>
    </row>
    <row r="149" spans="1:10" ht="58.95" customHeight="1" x14ac:dyDescent="0.3">
      <c r="A149" s="20" t="s">
        <v>47</v>
      </c>
      <c r="B149" s="77" t="s">
        <v>101</v>
      </c>
      <c r="C149" s="44" t="s">
        <v>9</v>
      </c>
      <c r="D149" s="45">
        <f>D150+D151+D152+D153+D154</f>
        <v>4206.8</v>
      </c>
      <c r="E149" s="45">
        <f t="shared" ref="E149" si="71">E150+E151+E152+E153+E154</f>
        <v>5283.8</v>
      </c>
      <c r="F149" s="45">
        <f t="shared" ref="F149:H149" si="72">F150+F151+F152+F153+F154</f>
        <v>5517.1</v>
      </c>
      <c r="G149" s="45">
        <f t="shared" si="72"/>
        <v>2529.9</v>
      </c>
      <c r="H149" s="45">
        <f t="shared" si="72"/>
        <v>2194.6999999999998</v>
      </c>
      <c r="I149" s="41">
        <f t="shared" si="61"/>
        <v>19732.300000000003</v>
      </c>
      <c r="J149" s="1"/>
    </row>
    <row r="150" spans="1:10" ht="82.95" customHeight="1" x14ac:dyDescent="0.3">
      <c r="A150" s="46" t="s">
        <v>54</v>
      </c>
      <c r="B150" s="47"/>
      <c r="C150" s="34" t="s">
        <v>16</v>
      </c>
      <c r="D150" s="5">
        <v>3701.6</v>
      </c>
      <c r="E150" s="5">
        <v>4621.1000000000004</v>
      </c>
      <c r="F150" s="5">
        <v>5321.1</v>
      </c>
      <c r="G150" s="5">
        <v>2529.9</v>
      </c>
      <c r="H150" s="5">
        <v>2194.6999999999998</v>
      </c>
      <c r="I150" s="41">
        <f t="shared" si="61"/>
        <v>18368.400000000001</v>
      </c>
      <c r="J150" s="1"/>
    </row>
    <row r="151" spans="1:10" ht="18" x14ac:dyDescent="0.3">
      <c r="A151" s="47"/>
      <c r="B151" s="47"/>
      <c r="C151" s="34" t="s">
        <v>17</v>
      </c>
      <c r="D151" s="5">
        <v>505.2</v>
      </c>
      <c r="E151" s="5">
        <v>662.7</v>
      </c>
      <c r="F151" s="5">
        <v>0</v>
      </c>
      <c r="G151" s="5">
        <v>0</v>
      </c>
      <c r="H151" s="5">
        <v>0</v>
      </c>
      <c r="I151" s="41">
        <f t="shared" si="61"/>
        <v>1167.9000000000001</v>
      </c>
      <c r="J151" s="1"/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41">
        <f t="shared" si="61"/>
        <v>196</v>
      </c>
      <c r="J152" s="1"/>
    </row>
    <row r="153" spans="1:10" ht="26.7" customHeight="1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1"/>
        <v>0</v>
      </c>
      <c r="J153" s="1"/>
    </row>
    <row r="154" spans="1:10" ht="28.95" customHeight="1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1"/>
        <v>0</v>
      </c>
      <c r="J154" s="1"/>
    </row>
    <row r="155" spans="1:10" ht="48" customHeight="1" x14ac:dyDescent="0.3">
      <c r="A155" s="20" t="s">
        <v>48</v>
      </c>
      <c r="B155" s="77" t="s">
        <v>63</v>
      </c>
      <c r="C155" s="44" t="s">
        <v>9</v>
      </c>
      <c r="D155" s="45">
        <f>D156+D157+D158+D159+D160</f>
        <v>264</v>
      </c>
      <c r="E155" s="45">
        <f t="shared" ref="E155" si="73">E156+E157+E158+E159+E160</f>
        <v>73</v>
      </c>
      <c r="F155" s="45">
        <f t="shared" ref="F155:H155" si="74">F156+F157+F158+F159+F160</f>
        <v>228</v>
      </c>
      <c r="G155" s="45">
        <f t="shared" si="74"/>
        <v>50</v>
      </c>
      <c r="H155" s="45">
        <f t="shared" si="74"/>
        <v>50</v>
      </c>
      <c r="I155" s="41">
        <f t="shared" si="61"/>
        <v>665</v>
      </c>
      <c r="J155" s="1"/>
    </row>
    <row r="156" spans="1:10" ht="70.95" customHeight="1" x14ac:dyDescent="0.3">
      <c r="A156" s="46" t="s">
        <v>49</v>
      </c>
      <c r="B156" s="47"/>
      <c r="C156" s="34" t="s">
        <v>16</v>
      </c>
      <c r="D156" s="5">
        <v>264</v>
      </c>
      <c r="E156" s="64">
        <v>73</v>
      </c>
      <c r="F156" s="5">
        <v>130</v>
      </c>
      <c r="G156" s="5">
        <v>50</v>
      </c>
      <c r="H156" s="5">
        <v>50</v>
      </c>
      <c r="I156" s="41">
        <f t="shared" si="61"/>
        <v>567</v>
      </c>
    </row>
    <row r="157" spans="1:10" ht="18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1"/>
        <v>0</v>
      </c>
    </row>
    <row r="158" spans="1:10" ht="18" x14ac:dyDescent="0.3">
      <c r="A158" s="47"/>
      <c r="B158" s="47"/>
      <c r="C158" s="34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41">
        <f t="shared" si="61"/>
        <v>98</v>
      </c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1"/>
        <v>0</v>
      </c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1"/>
        <v>0</v>
      </c>
    </row>
    <row r="161" spans="1:10" ht="34.200000000000003" customHeight="1" x14ac:dyDescent="0.3">
      <c r="A161" s="20" t="s">
        <v>50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" si="75">E162+E163+E164+E165+E166</f>
        <v>692.09999999999991</v>
      </c>
      <c r="F161" s="45">
        <f t="shared" ref="F161:H161" si="76">F162+F163+F164+F165+F166</f>
        <v>0</v>
      </c>
      <c r="G161" s="45">
        <f t="shared" si="76"/>
        <v>0</v>
      </c>
      <c r="H161" s="45">
        <f t="shared" si="76"/>
        <v>0</v>
      </c>
      <c r="I161" s="41">
        <f t="shared" si="61"/>
        <v>692.09999999999991</v>
      </c>
      <c r="J161" s="17"/>
    </row>
    <row r="162" spans="1:10" ht="40.950000000000003" customHeight="1" x14ac:dyDescent="0.3">
      <c r="A162" s="46" t="s">
        <v>74</v>
      </c>
      <c r="B162" s="47"/>
      <c r="C162" s="34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41">
        <f t="shared" si="61"/>
        <v>13.8</v>
      </c>
      <c r="J162" s="17"/>
    </row>
    <row r="163" spans="1:10" ht="34.200000000000003" customHeight="1" x14ac:dyDescent="0.3">
      <c r="A163" s="47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61"/>
        <v>0</v>
      </c>
      <c r="J163" s="17"/>
    </row>
    <row r="164" spans="1:10" ht="18" x14ac:dyDescent="0.3">
      <c r="A164" s="47"/>
      <c r="B164" s="47"/>
      <c r="C164" s="34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41">
        <f t="shared" si="61"/>
        <v>678.3</v>
      </c>
      <c r="J164" s="17"/>
    </row>
    <row r="165" spans="1:10" ht="18" x14ac:dyDescent="0.3">
      <c r="A165" s="47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61"/>
        <v>0</v>
      </c>
      <c r="J165" s="17"/>
    </row>
    <row r="166" spans="1:10" ht="18" x14ac:dyDescent="0.3">
      <c r="A166" s="48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61"/>
        <v>0</v>
      </c>
      <c r="J166" s="17"/>
    </row>
    <row r="167" spans="1:10" ht="18" x14ac:dyDescent="0.3">
      <c r="A167" s="20" t="s">
        <v>81</v>
      </c>
      <c r="B167" s="46" t="s">
        <v>80</v>
      </c>
      <c r="C167" s="44" t="s">
        <v>9</v>
      </c>
      <c r="D167" s="45">
        <f>D168+D169+D170+D171+D172</f>
        <v>0</v>
      </c>
      <c r="E167" s="45">
        <f t="shared" ref="E167" si="77">E168+E169+E170+E171+E172</f>
        <v>7226.7000000000007</v>
      </c>
      <c r="F167" s="45">
        <f t="shared" ref="F167:H167" si="78">F168+F169+F170+F171+F172</f>
        <v>0</v>
      </c>
      <c r="G167" s="45">
        <f t="shared" si="78"/>
        <v>0</v>
      </c>
      <c r="H167" s="45">
        <f t="shared" si="78"/>
        <v>0</v>
      </c>
      <c r="I167" s="41">
        <f t="shared" ref="I167:I172" si="79">SUM(D167:H167)</f>
        <v>7226.7000000000007</v>
      </c>
      <c r="J167" s="17"/>
    </row>
    <row r="168" spans="1:10" ht="56.25" customHeight="1" x14ac:dyDescent="0.3">
      <c r="A168" s="81" t="s">
        <v>82</v>
      </c>
      <c r="B168" s="47"/>
      <c r="C168" s="34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41">
        <f t="shared" si="79"/>
        <v>144.6</v>
      </c>
      <c r="J168" s="17"/>
    </row>
    <row r="169" spans="1:10" ht="18" x14ac:dyDescent="0.3">
      <c r="A169" s="82"/>
      <c r="B169" s="47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79"/>
        <v>0</v>
      </c>
      <c r="J169" s="17"/>
    </row>
    <row r="170" spans="1:10" ht="18" x14ac:dyDescent="0.3">
      <c r="A170" s="82"/>
      <c r="B170" s="47"/>
      <c r="C170" s="34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41">
        <f t="shared" si="79"/>
        <v>7082.1</v>
      </c>
      <c r="J170" s="17"/>
    </row>
    <row r="171" spans="1:10" ht="18" x14ac:dyDescent="0.3">
      <c r="A171" s="82"/>
      <c r="B171" s="47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79"/>
        <v>0</v>
      </c>
      <c r="J171" s="17"/>
    </row>
    <row r="172" spans="1:10" ht="18" x14ac:dyDescent="0.3">
      <c r="A172" s="83"/>
      <c r="B172" s="48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79"/>
        <v>0</v>
      </c>
      <c r="J172" s="17"/>
    </row>
    <row r="173" spans="1:10" ht="48" customHeight="1" x14ac:dyDescent="0.3">
      <c r="A173" s="20" t="s">
        <v>87</v>
      </c>
      <c r="B173" s="61" t="s">
        <v>80</v>
      </c>
      <c r="C173" s="44" t="s">
        <v>9</v>
      </c>
      <c r="D173" s="45">
        <f>D174+D175+D176+D177+D178</f>
        <v>0</v>
      </c>
      <c r="E173" s="45">
        <f t="shared" ref="E173" si="80">E174+E175+E176+E177+E178</f>
        <v>32.4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0</v>
      </c>
      <c r="I173" s="41">
        <f t="shared" ref="I173:I178" si="81">SUM(D173:H173)</f>
        <v>32.4</v>
      </c>
      <c r="J173" s="49"/>
    </row>
    <row r="174" spans="1:10" ht="54.6" customHeight="1" x14ac:dyDescent="0.3">
      <c r="A174" s="81" t="s">
        <v>88</v>
      </c>
      <c r="B174" s="62"/>
      <c r="C174" s="34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41">
        <f t="shared" si="81"/>
        <v>32.4</v>
      </c>
      <c r="J174" s="17"/>
    </row>
    <row r="175" spans="1:10" ht="18" x14ac:dyDescent="0.3">
      <c r="A175" s="82"/>
      <c r="B175" s="62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81"/>
        <v>0</v>
      </c>
      <c r="J175" s="17"/>
    </row>
    <row r="176" spans="1:10" ht="18" x14ac:dyDescent="0.3">
      <c r="A176" s="82"/>
      <c r="B176" s="62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41">
        <f t="shared" si="81"/>
        <v>0</v>
      </c>
      <c r="J176" s="17"/>
    </row>
    <row r="177" spans="1:10" ht="18" x14ac:dyDescent="0.3">
      <c r="A177" s="82"/>
      <c r="B177" s="62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81"/>
        <v>0</v>
      </c>
      <c r="J177" s="17"/>
    </row>
    <row r="178" spans="1:10" ht="25.8" customHeight="1" x14ac:dyDescent="0.3">
      <c r="A178" s="83"/>
      <c r="B178" s="63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81"/>
        <v>0</v>
      </c>
      <c r="J178" s="17"/>
    </row>
    <row r="179" spans="1:10" ht="25.8" customHeight="1" x14ac:dyDescent="0.3">
      <c r="A179" s="20" t="s">
        <v>95</v>
      </c>
      <c r="B179" s="71" t="s">
        <v>80</v>
      </c>
      <c r="C179" s="44" t="s">
        <v>9</v>
      </c>
      <c r="D179" s="45">
        <f>D180+D181+D182+D183+D184</f>
        <v>0</v>
      </c>
      <c r="E179" s="89">
        <f t="shared" ref="E179" si="82">E180+E181+E182+E183+E184</f>
        <v>0</v>
      </c>
      <c r="F179" s="45">
        <f>F180+F181+F182+F183+F184</f>
        <v>0</v>
      </c>
      <c r="G179" s="45">
        <f>G180+G181+G182+G183+G184</f>
        <v>0</v>
      </c>
      <c r="H179" s="45">
        <f>H180+H181+H182+H183+H184</f>
        <v>1762.2</v>
      </c>
      <c r="I179" s="41">
        <f t="shared" ref="I179:I184" si="83">SUM(D179:H179)</f>
        <v>1762.2</v>
      </c>
      <c r="J179" s="17"/>
    </row>
    <row r="180" spans="1:10" ht="25.8" customHeight="1" x14ac:dyDescent="0.3">
      <c r="A180" s="81" t="s">
        <v>96</v>
      </c>
      <c r="B180" s="72"/>
      <c r="C180" s="34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41">
        <f t="shared" si="83"/>
        <v>52.8</v>
      </c>
      <c r="J180" s="17"/>
    </row>
    <row r="181" spans="1:10" ht="25.8" customHeight="1" x14ac:dyDescent="0.3">
      <c r="A181" s="82"/>
      <c r="B181" s="72"/>
      <c r="C181" s="34" t="s">
        <v>17</v>
      </c>
      <c r="D181" s="5">
        <v>0</v>
      </c>
      <c r="E181" s="5">
        <f t="shared" ref="E181:E184" si="84">E187+E193</f>
        <v>0</v>
      </c>
      <c r="F181" s="5">
        <v>0</v>
      </c>
      <c r="G181" s="5">
        <v>0</v>
      </c>
      <c r="H181" s="5">
        <v>0</v>
      </c>
      <c r="I181" s="41">
        <f t="shared" si="83"/>
        <v>0</v>
      </c>
      <c r="J181" s="17"/>
    </row>
    <row r="182" spans="1:10" ht="25.8" customHeight="1" x14ac:dyDescent="0.3">
      <c r="A182" s="82"/>
      <c r="B182" s="72"/>
      <c r="C182" s="34" t="s">
        <v>18</v>
      </c>
      <c r="D182" s="5">
        <v>0</v>
      </c>
      <c r="E182" s="5">
        <f t="shared" si="84"/>
        <v>0</v>
      </c>
      <c r="F182" s="5">
        <v>0</v>
      </c>
      <c r="G182" s="5">
        <v>0</v>
      </c>
      <c r="H182" s="5">
        <v>1709.4</v>
      </c>
      <c r="I182" s="41">
        <f t="shared" si="83"/>
        <v>1709.4</v>
      </c>
      <c r="J182" s="17"/>
    </row>
    <row r="183" spans="1:10" ht="25.8" customHeight="1" x14ac:dyDescent="0.3">
      <c r="A183" s="82"/>
      <c r="B183" s="72"/>
      <c r="C183" s="34" t="s">
        <v>19</v>
      </c>
      <c r="D183" s="5">
        <v>0</v>
      </c>
      <c r="E183" s="5">
        <f t="shared" si="84"/>
        <v>0</v>
      </c>
      <c r="F183" s="5">
        <v>0</v>
      </c>
      <c r="G183" s="5">
        <v>0</v>
      </c>
      <c r="H183" s="5">
        <v>0</v>
      </c>
      <c r="I183" s="41">
        <f t="shared" si="83"/>
        <v>0</v>
      </c>
      <c r="J183" s="17"/>
    </row>
    <row r="184" spans="1:10" ht="25.8" customHeight="1" x14ac:dyDescent="0.3">
      <c r="A184" s="83"/>
      <c r="B184" s="73"/>
      <c r="C184" s="34" t="s">
        <v>20</v>
      </c>
      <c r="D184" s="5">
        <v>0</v>
      </c>
      <c r="E184" s="5">
        <f t="shared" si="84"/>
        <v>0</v>
      </c>
      <c r="F184" s="5">
        <v>0</v>
      </c>
      <c r="G184" s="5">
        <v>0</v>
      </c>
      <c r="H184" s="5">
        <v>0</v>
      </c>
      <c r="I184" s="41">
        <f t="shared" si="83"/>
        <v>0</v>
      </c>
      <c r="J184" s="17"/>
    </row>
    <row r="185" spans="1:10" ht="33.6" customHeight="1" x14ac:dyDescent="0.3">
      <c r="A185" s="20" t="s">
        <v>71</v>
      </c>
      <c r="B185" s="46" t="s">
        <v>80</v>
      </c>
      <c r="C185" s="42" t="s">
        <v>9</v>
      </c>
      <c r="D185" s="43">
        <f>D186+D187+D188+D189+D190</f>
        <v>10</v>
      </c>
      <c r="E185" s="43">
        <f t="shared" ref="E185" si="85">E186+E187+E188+E189+E190</f>
        <v>0</v>
      </c>
      <c r="F185" s="43">
        <f t="shared" ref="F185:G185" si="86">F186+F187+F188+F189+F190</f>
        <v>19.5</v>
      </c>
      <c r="G185" s="43">
        <f t="shared" si="86"/>
        <v>1</v>
      </c>
      <c r="H185" s="43">
        <f>H186+H187+H188+H189+H190</f>
        <v>1</v>
      </c>
      <c r="I185" s="41">
        <f t="shared" ref="I185:I202" si="87">SUM(D185:H185)</f>
        <v>31.5</v>
      </c>
      <c r="J185" s="1"/>
    </row>
    <row r="186" spans="1:10" ht="72" x14ac:dyDescent="0.3">
      <c r="A186" s="46" t="s">
        <v>72</v>
      </c>
      <c r="B186" s="47"/>
      <c r="C186" s="34" t="s">
        <v>16</v>
      </c>
      <c r="D186" s="5">
        <f>D192</f>
        <v>10</v>
      </c>
      <c r="E186" s="5">
        <v>0</v>
      </c>
      <c r="F186" s="5">
        <v>19.5</v>
      </c>
      <c r="G186" s="5">
        <v>1</v>
      </c>
      <c r="H186" s="5">
        <f>H192+H198</f>
        <v>1</v>
      </c>
      <c r="I186" s="41">
        <f t="shared" si="87"/>
        <v>31.5</v>
      </c>
      <c r="J186" s="1"/>
    </row>
    <row r="187" spans="1:10" ht="18" x14ac:dyDescent="0.3">
      <c r="A187" s="47"/>
      <c r="B187" s="47"/>
      <c r="C187" s="34" t="s">
        <v>17</v>
      </c>
      <c r="D187" s="5">
        <f t="shared" ref="D187:D190" si="88">D193</f>
        <v>0</v>
      </c>
      <c r="E187" s="5">
        <v>0</v>
      </c>
      <c r="F187" s="5">
        <v>0</v>
      </c>
      <c r="G187" s="5">
        <v>0</v>
      </c>
      <c r="H187" s="5">
        <v>0</v>
      </c>
      <c r="I187" s="41">
        <f t="shared" si="87"/>
        <v>0</v>
      </c>
      <c r="J187" s="1"/>
    </row>
    <row r="188" spans="1:10" ht="18" x14ac:dyDescent="0.3">
      <c r="A188" s="47"/>
      <c r="B188" s="47"/>
      <c r="C188" s="34" t="s">
        <v>18</v>
      </c>
      <c r="D188" s="5">
        <f t="shared" si="88"/>
        <v>0</v>
      </c>
      <c r="E188" s="5">
        <v>0</v>
      </c>
      <c r="F188" s="5">
        <v>0</v>
      </c>
      <c r="G188" s="5">
        <v>0</v>
      </c>
      <c r="H188" s="5">
        <v>0</v>
      </c>
      <c r="I188" s="41">
        <f t="shared" si="87"/>
        <v>0</v>
      </c>
      <c r="J188" s="1"/>
    </row>
    <row r="189" spans="1:10" ht="18" x14ac:dyDescent="0.3">
      <c r="A189" s="47"/>
      <c r="B189" s="47"/>
      <c r="C189" s="34" t="s">
        <v>19</v>
      </c>
      <c r="D189" s="5">
        <f t="shared" si="88"/>
        <v>0</v>
      </c>
      <c r="E189" s="5">
        <v>0</v>
      </c>
      <c r="F189" s="5">
        <v>0</v>
      </c>
      <c r="G189" s="5">
        <v>0</v>
      </c>
      <c r="H189" s="5">
        <v>0</v>
      </c>
      <c r="I189" s="41">
        <f t="shared" si="87"/>
        <v>0</v>
      </c>
      <c r="J189" s="1"/>
    </row>
    <row r="190" spans="1:10" ht="18" x14ac:dyDescent="0.3">
      <c r="A190" s="48"/>
      <c r="B190" s="48"/>
      <c r="C190" s="34" t="s">
        <v>20</v>
      </c>
      <c r="D190" s="5">
        <f t="shared" si="88"/>
        <v>0</v>
      </c>
      <c r="E190" s="5">
        <v>0</v>
      </c>
      <c r="F190" s="5">
        <v>0</v>
      </c>
      <c r="G190" s="5">
        <v>0</v>
      </c>
      <c r="H190" s="5">
        <v>0</v>
      </c>
      <c r="I190" s="41">
        <f t="shared" si="87"/>
        <v>0</v>
      </c>
      <c r="J190" s="1"/>
    </row>
    <row r="191" spans="1:10" ht="18" x14ac:dyDescent="0.3">
      <c r="A191" s="20" t="s">
        <v>73</v>
      </c>
      <c r="B191" s="46" t="s">
        <v>80</v>
      </c>
      <c r="C191" s="44" t="s">
        <v>9</v>
      </c>
      <c r="D191" s="45">
        <f>D192+D193+D194+D195+D196</f>
        <v>10</v>
      </c>
      <c r="E191" s="90">
        <f t="shared" ref="E191" si="89">E192+E193+E194+E195+E196</f>
        <v>0</v>
      </c>
      <c r="F191" s="45">
        <f t="shared" ref="F191:H191" si="90">F192+F193+F194+F195+F196</f>
        <v>1</v>
      </c>
      <c r="G191" s="45">
        <f t="shared" si="90"/>
        <v>1</v>
      </c>
      <c r="H191" s="45">
        <f t="shared" si="90"/>
        <v>1</v>
      </c>
      <c r="I191" s="41">
        <f t="shared" si="87"/>
        <v>13</v>
      </c>
      <c r="J191" s="1"/>
    </row>
    <row r="192" spans="1:10" ht="54" x14ac:dyDescent="0.35">
      <c r="A192" s="61" t="s">
        <v>76</v>
      </c>
      <c r="B192" s="62"/>
      <c r="C192" s="34" t="s">
        <v>16</v>
      </c>
      <c r="D192" s="5">
        <v>10</v>
      </c>
      <c r="E192" s="52">
        <v>0</v>
      </c>
      <c r="F192" s="5">
        <v>1</v>
      </c>
      <c r="G192" s="5">
        <v>1</v>
      </c>
      <c r="H192" s="5">
        <v>1</v>
      </c>
      <c r="I192" s="41">
        <f t="shared" si="87"/>
        <v>13</v>
      </c>
      <c r="J192" s="1"/>
    </row>
    <row r="193" spans="1:10" ht="18" x14ac:dyDescent="0.35">
      <c r="A193" s="62"/>
      <c r="B193" s="62"/>
      <c r="C193" s="34" t="s">
        <v>17</v>
      </c>
      <c r="D193" s="5">
        <v>0</v>
      </c>
      <c r="E193" s="53">
        <v>0</v>
      </c>
      <c r="F193" s="5">
        <v>0</v>
      </c>
      <c r="G193" s="5">
        <v>0</v>
      </c>
      <c r="H193" s="5">
        <v>0</v>
      </c>
      <c r="I193" s="41">
        <f t="shared" si="87"/>
        <v>0</v>
      </c>
      <c r="J193" s="1"/>
    </row>
    <row r="194" spans="1:10" ht="18" x14ac:dyDescent="0.35">
      <c r="A194" s="62"/>
      <c r="B194" s="62"/>
      <c r="C194" s="34" t="s">
        <v>18</v>
      </c>
      <c r="D194" s="5">
        <v>0</v>
      </c>
      <c r="E194" s="53">
        <v>0</v>
      </c>
      <c r="F194" s="5">
        <v>0</v>
      </c>
      <c r="G194" s="5">
        <v>0</v>
      </c>
      <c r="H194" s="5">
        <v>0</v>
      </c>
      <c r="I194" s="41">
        <f t="shared" si="87"/>
        <v>0</v>
      </c>
      <c r="J194" s="1"/>
    </row>
    <row r="195" spans="1:10" ht="18" x14ac:dyDescent="0.35">
      <c r="A195" s="62"/>
      <c r="B195" s="62"/>
      <c r="C195" s="34" t="s">
        <v>19</v>
      </c>
      <c r="D195" s="5">
        <v>0</v>
      </c>
      <c r="E195" s="53">
        <v>0</v>
      </c>
      <c r="F195" s="5">
        <v>0</v>
      </c>
      <c r="G195" s="5">
        <v>0</v>
      </c>
      <c r="H195" s="5">
        <v>0</v>
      </c>
      <c r="I195" s="41">
        <f t="shared" si="87"/>
        <v>0</v>
      </c>
      <c r="J195" s="1"/>
    </row>
    <row r="196" spans="1:10" ht="18" x14ac:dyDescent="0.35">
      <c r="A196" s="63"/>
      <c r="B196" s="63"/>
      <c r="C196" s="34" t="s">
        <v>20</v>
      </c>
      <c r="D196" s="5">
        <v>0</v>
      </c>
      <c r="E196" s="53">
        <v>0</v>
      </c>
      <c r="F196" s="5">
        <v>0</v>
      </c>
      <c r="G196" s="5">
        <v>0</v>
      </c>
      <c r="H196" s="5">
        <v>0</v>
      </c>
      <c r="I196" s="41">
        <f t="shared" si="87"/>
        <v>0</v>
      </c>
      <c r="J196" s="1"/>
    </row>
    <row r="197" spans="1:10" ht="18" x14ac:dyDescent="0.3">
      <c r="A197" s="20" t="s">
        <v>78</v>
      </c>
      <c r="B197" s="51"/>
      <c r="C197" s="91" t="s">
        <v>9</v>
      </c>
      <c r="D197" s="90">
        <f>D198+D199+D200+D201+D202</f>
        <v>0</v>
      </c>
      <c r="E197" s="89">
        <f t="shared" ref="E197" si="91">E198+E199+E200+E201+E202</f>
        <v>0</v>
      </c>
      <c r="F197" s="90">
        <f t="shared" ref="F197:H197" si="92">F198+F199+F200+F201+F202</f>
        <v>18.5</v>
      </c>
      <c r="G197" s="90">
        <f t="shared" si="92"/>
        <v>0</v>
      </c>
      <c r="H197" s="90">
        <f t="shared" si="92"/>
        <v>0</v>
      </c>
      <c r="I197" s="41">
        <f t="shared" si="87"/>
        <v>18.5</v>
      </c>
      <c r="J197" s="1"/>
    </row>
    <row r="198" spans="1:10" ht="71.400000000000006" customHeight="1" x14ac:dyDescent="0.35">
      <c r="A198" s="58" t="s">
        <v>83</v>
      </c>
      <c r="B198" s="55" t="s">
        <v>79</v>
      </c>
      <c r="C198" s="53" t="s">
        <v>16</v>
      </c>
      <c r="D198" s="52">
        <v>0</v>
      </c>
      <c r="E198" s="5">
        <v>0</v>
      </c>
      <c r="F198" s="53">
        <v>18.5</v>
      </c>
      <c r="G198" s="53">
        <v>0</v>
      </c>
      <c r="H198" s="53">
        <v>0</v>
      </c>
      <c r="I198" s="41">
        <f t="shared" si="87"/>
        <v>18.5</v>
      </c>
      <c r="J198" s="1"/>
    </row>
    <row r="199" spans="1:10" ht="18" x14ac:dyDescent="0.35">
      <c r="A199" s="59"/>
      <c r="B199" s="56"/>
      <c r="C199" s="53" t="s">
        <v>17</v>
      </c>
      <c r="D199" s="52">
        <v>0</v>
      </c>
      <c r="E199" s="5">
        <f t="shared" ref="E199:E202" si="93">E205+E211</f>
        <v>0</v>
      </c>
      <c r="F199" s="53">
        <v>0</v>
      </c>
      <c r="G199" s="53">
        <v>0</v>
      </c>
      <c r="H199" s="53">
        <v>0</v>
      </c>
      <c r="I199" s="41">
        <f t="shared" si="87"/>
        <v>0</v>
      </c>
      <c r="J199" s="1"/>
    </row>
    <row r="200" spans="1:10" ht="18" x14ac:dyDescent="0.35">
      <c r="A200" s="59"/>
      <c r="B200" s="56"/>
      <c r="C200" s="53" t="s">
        <v>18</v>
      </c>
      <c r="D200" s="52">
        <v>0</v>
      </c>
      <c r="E200" s="5">
        <f t="shared" si="93"/>
        <v>0</v>
      </c>
      <c r="F200" s="53">
        <v>0</v>
      </c>
      <c r="G200" s="53">
        <v>0</v>
      </c>
      <c r="H200" s="53">
        <v>0</v>
      </c>
      <c r="I200" s="41">
        <f t="shared" si="87"/>
        <v>0</v>
      </c>
      <c r="J200" s="1"/>
    </row>
    <row r="201" spans="1:10" ht="18" x14ac:dyDescent="0.35">
      <c r="A201" s="59"/>
      <c r="B201" s="56"/>
      <c r="C201" s="53" t="s">
        <v>19</v>
      </c>
      <c r="D201" s="52">
        <v>0</v>
      </c>
      <c r="E201" s="5">
        <f t="shared" si="93"/>
        <v>0</v>
      </c>
      <c r="F201" s="53">
        <v>0</v>
      </c>
      <c r="G201" s="53">
        <v>0</v>
      </c>
      <c r="H201" s="53">
        <v>0</v>
      </c>
      <c r="I201" s="41">
        <f t="shared" si="87"/>
        <v>0</v>
      </c>
      <c r="J201" s="1"/>
    </row>
    <row r="202" spans="1:10" ht="18" x14ac:dyDescent="0.35">
      <c r="A202" s="60"/>
      <c r="B202" s="57"/>
      <c r="C202" s="53" t="s">
        <v>20</v>
      </c>
      <c r="D202" s="52">
        <v>0</v>
      </c>
      <c r="E202" s="5">
        <f t="shared" si="93"/>
        <v>0</v>
      </c>
      <c r="F202" s="53">
        <v>0</v>
      </c>
      <c r="G202" s="53">
        <v>0</v>
      </c>
      <c r="H202" s="53">
        <v>0</v>
      </c>
      <c r="I202" s="41">
        <f t="shared" si="87"/>
        <v>0</v>
      </c>
      <c r="J202" s="1"/>
    </row>
    <row r="203" spans="1:10" ht="30" customHeight="1" x14ac:dyDescent="0.3">
      <c r="A203" s="20" t="s">
        <v>89</v>
      </c>
      <c r="B203" s="68" t="s">
        <v>79</v>
      </c>
      <c r="C203" s="42" t="s">
        <v>9</v>
      </c>
      <c r="D203" s="43">
        <f>D204+D205+D206+D207+D208</f>
        <v>0</v>
      </c>
      <c r="E203" s="43">
        <f t="shared" ref="E203" si="94">E204+E205+E206+E207+E208</f>
        <v>0</v>
      </c>
      <c r="F203" s="43">
        <f t="shared" ref="F203:H203" si="95">F204+F205+F206+F207+F208</f>
        <v>0</v>
      </c>
      <c r="G203" s="43">
        <f t="shared" si="95"/>
        <v>0</v>
      </c>
      <c r="H203" s="43">
        <f t="shared" si="95"/>
        <v>0</v>
      </c>
      <c r="I203" s="41">
        <f t="shared" ref="I203:I220" si="96">SUM(D203:H203)</f>
        <v>0</v>
      </c>
      <c r="J203" s="1"/>
    </row>
    <row r="204" spans="1:10" ht="54" x14ac:dyDescent="0.3">
      <c r="A204" s="68" t="s">
        <v>92</v>
      </c>
      <c r="B204" s="69"/>
      <c r="C204" s="34" t="s">
        <v>16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41">
        <f t="shared" si="96"/>
        <v>0</v>
      </c>
      <c r="J204" s="1"/>
    </row>
    <row r="205" spans="1:10" ht="18" x14ac:dyDescent="0.3">
      <c r="A205" s="69"/>
      <c r="B205" s="69"/>
      <c r="C205" s="34" t="s">
        <v>17</v>
      </c>
      <c r="D205" s="5">
        <f t="shared" ref="D205:D208" si="97">D211</f>
        <v>0</v>
      </c>
      <c r="E205" s="5">
        <v>0</v>
      </c>
      <c r="F205" s="5">
        <v>0</v>
      </c>
      <c r="G205" s="5">
        <v>0</v>
      </c>
      <c r="H205" s="5">
        <v>0</v>
      </c>
      <c r="I205" s="41">
        <f t="shared" si="96"/>
        <v>0</v>
      </c>
      <c r="J205" s="1"/>
    </row>
    <row r="206" spans="1:10" ht="18" x14ac:dyDescent="0.3">
      <c r="A206" s="69"/>
      <c r="B206" s="69"/>
      <c r="C206" s="34" t="s">
        <v>18</v>
      </c>
      <c r="D206" s="5">
        <f t="shared" si="97"/>
        <v>0</v>
      </c>
      <c r="E206" s="5">
        <v>0</v>
      </c>
      <c r="F206" s="5">
        <v>0</v>
      </c>
      <c r="G206" s="5">
        <v>0</v>
      </c>
      <c r="H206" s="5">
        <v>0</v>
      </c>
      <c r="I206" s="41">
        <f t="shared" si="96"/>
        <v>0</v>
      </c>
      <c r="J206" s="1"/>
    </row>
    <row r="207" spans="1:10" ht="18" x14ac:dyDescent="0.3">
      <c r="A207" s="69"/>
      <c r="B207" s="69"/>
      <c r="C207" s="34" t="s">
        <v>19</v>
      </c>
      <c r="D207" s="5">
        <f t="shared" si="97"/>
        <v>0</v>
      </c>
      <c r="E207" s="5">
        <v>0</v>
      </c>
      <c r="F207" s="5">
        <v>0</v>
      </c>
      <c r="G207" s="5">
        <v>0</v>
      </c>
      <c r="H207" s="5">
        <v>0</v>
      </c>
      <c r="I207" s="41">
        <f t="shared" si="96"/>
        <v>0</v>
      </c>
      <c r="J207" s="1"/>
    </row>
    <row r="208" spans="1:10" ht="18" x14ac:dyDescent="0.3">
      <c r="A208" s="70"/>
      <c r="B208" s="70"/>
      <c r="C208" s="34" t="s">
        <v>20</v>
      </c>
      <c r="D208" s="5">
        <f t="shared" si="97"/>
        <v>0</v>
      </c>
      <c r="E208" s="5">
        <v>0</v>
      </c>
      <c r="F208" s="5">
        <v>0</v>
      </c>
      <c r="G208" s="5">
        <v>0</v>
      </c>
      <c r="H208" s="5">
        <v>0</v>
      </c>
      <c r="I208" s="41">
        <f t="shared" si="96"/>
        <v>0</v>
      </c>
      <c r="J208" s="1"/>
    </row>
    <row r="209" spans="1:10" ht="18" x14ac:dyDescent="0.3">
      <c r="A209" s="20" t="s">
        <v>90</v>
      </c>
      <c r="B209" s="68" t="s">
        <v>79</v>
      </c>
      <c r="C209" s="92" t="s">
        <v>9</v>
      </c>
      <c r="D209" s="89">
        <f>D210+D211+D212+D213+D214</f>
        <v>0</v>
      </c>
      <c r="E209" s="90">
        <f t="shared" ref="E209" si="98">E210+E211+E212+E213+E214</f>
        <v>0</v>
      </c>
      <c r="F209" s="89">
        <f t="shared" ref="F209:H209" si="99">F210+F211+F212+F213+F214</f>
        <v>0</v>
      </c>
      <c r="G209" s="89">
        <f t="shared" si="99"/>
        <v>0</v>
      </c>
      <c r="H209" s="89">
        <f t="shared" si="99"/>
        <v>0</v>
      </c>
      <c r="I209" s="41">
        <f t="shared" si="96"/>
        <v>0</v>
      </c>
      <c r="J209" s="1"/>
    </row>
    <row r="210" spans="1:10" ht="72" customHeight="1" x14ac:dyDescent="0.35">
      <c r="A210" s="68" t="s">
        <v>93</v>
      </c>
      <c r="B210" s="69"/>
      <c r="C210" s="34" t="s">
        <v>16</v>
      </c>
      <c r="D210" s="5">
        <v>0</v>
      </c>
      <c r="E210" s="52">
        <v>0</v>
      </c>
      <c r="F210" s="5">
        <v>0</v>
      </c>
      <c r="G210" s="5">
        <v>0</v>
      </c>
      <c r="H210" s="5">
        <v>0</v>
      </c>
      <c r="I210" s="41">
        <f t="shared" si="96"/>
        <v>0</v>
      </c>
      <c r="J210" s="1"/>
    </row>
    <row r="211" spans="1:10" ht="18" x14ac:dyDescent="0.35">
      <c r="A211" s="69"/>
      <c r="B211" s="69"/>
      <c r="C211" s="34" t="s">
        <v>17</v>
      </c>
      <c r="D211" s="5">
        <v>0</v>
      </c>
      <c r="E211" s="53">
        <v>0</v>
      </c>
      <c r="F211" s="5">
        <v>0</v>
      </c>
      <c r="G211" s="5">
        <v>0</v>
      </c>
      <c r="H211" s="5">
        <v>0</v>
      </c>
      <c r="I211" s="41">
        <f t="shared" si="96"/>
        <v>0</v>
      </c>
      <c r="J211" s="1"/>
    </row>
    <row r="212" spans="1:10" ht="18" x14ac:dyDescent="0.35">
      <c r="A212" s="69"/>
      <c r="B212" s="69"/>
      <c r="C212" s="34" t="s">
        <v>18</v>
      </c>
      <c r="D212" s="5">
        <v>0</v>
      </c>
      <c r="E212" s="53">
        <v>0</v>
      </c>
      <c r="F212" s="5">
        <v>0</v>
      </c>
      <c r="G212" s="5">
        <v>0</v>
      </c>
      <c r="H212" s="5">
        <v>0</v>
      </c>
      <c r="I212" s="41">
        <f t="shared" si="96"/>
        <v>0</v>
      </c>
      <c r="J212" s="1"/>
    </row>
    <row r="213" spans="1:10" ht="18" x14ac:dyDescent="0.35">
      <c r="A213" s="69"/>
      <c r="B213" s="69"/>
      <c r="C213" s="34" t="s">
        <v>19</v>
      </c>
      <c r="D213" s="5">
        <v>0</v>
      </c>
      <c r="E213" s="53">
        <v>0</v>
      </c>
      <c r="F213" s="5">
        <v>0</v>
      </c>
      <c r="G213" s="5">
        <v>0</v>
      </c>
      <c r="H213" s="5">
        <v>0</v>
      </c>
      <c r="I213" s="41">
        <f t="shared" si="96"/>
        <v>0</v>
      </c>
      <c r="J213" s="1"/>
    </row>
    <row r="214" spans="1:10" ht="18" x14ac:dyDescent="0.35">
      <c r="A214" s="70"/>
      <c r="B214" s="70"/>
      <c r="C214" s="34" t="s">
        <v>20</v>
      </c>
      <c r="D214" s="5">
        <v>0</v>
      </c>
      <c r="E214" s="53">
        <v>0</v>
      </c>
      <c r="F214" s="5">
        <v>0</v>
      </c>
      <c r="G214" s="5">
        <v>0</v>
      </c>
      <c r="H214" s="5">
        <v>0</v>
      </c>
      <c r="I214" s="41">
        <f t="shared" si="96"/>
        <v>0</v>
      </c>
      <c r="J214" s="2"/>
    </row>
    <row r="215" spans="1:10" ht="18" x14ac:dyDescent="0.3">
      <c r="A215" s="20" t="s">
        <v>91</v>
      </c>
      <c r="B215" s="51"/>
      <c r="C215" s="91" t="s">
        <v>9</v>
      </c>
      <c r="D215" s="90">
        <f>D216+D217+D218+D219+D220</f>
        <v>0</v>
      </c>
      <c r="E215" s="93"/>
      <c r="F215" s="90">
        <f t="shared" ref="F215:H215" si="100">F216+F217+F218+F219+F220</f>
        <v>0</v>
      </c>
      <c r="G215" s="90">
        <f t="shared" si="100"/>
        <v>0</v>
      </c>
      <c r="H215" s="90">
        <f t="shared" si="100"/>
        <v>0</v>
      </c>
      <c r="I215" s="41">
        <f t="shared" si="96"/>
        <v>0</v>
      </c>
      <c r="J215" s="1"/>
    </row>
    <row r="216" spans="1:10" ht="18" x14ac:dyDescent="0.35">
      <c r="A216" s="78" t="s">
        <v>94</v>
      </c>
      <c r="B216" s="65" t="s">
        <v>79</v>
      </c>
      <c r="C216" s="53" t="s">
        <v>16</v>
      </c>
      <c r="D216" s="52">
        <v>0</v>
      </c>
      <c r="F216" s="53">
        <v>0</v>
      </c>
      <c r="G216" s="53">
        <v>0</v>
      </c>
      <c r="H216" s="53">
        <v>0</v>
      </c>
      <c r="I216" s="41">
        <f t="shared" si="96"/>
        <v>0</v>
      </c>
      <c r="J216" s="1"/>
    </row>
    <row r="217" spans="1:10" ht="18" x14ac:dyDescent="0.35">
      <c r="A217" s="79"/>
      <c r="B217" s="66"/>
      <c r="C217" s="53" t="s">
        <v>17</v>
      </c>
      <c r="D217" s="52">
        <v>0</v>
      </c>
      <c r="F217" s="53">
        <v>0</v>
      </c>
      <c r="G217" s="53">
        <v>0</v>
      </c>
      <c r="H217" s="53">
        <v>0</v>
      </c>
      <c r="I217" s="41">
        <f t="shared" si="96"/>
        <v>0</v>
      </c>
      <c r="J217" s="1"/>
    </row>
    <row r="218" spans="1:10" ht="18" x14ac:dyDescent="0.35">
      <c r="A218" s="79"/>
      <c r="B218" s="66"/>
      <c r="C218" s="53" t="s">
        <v>18</v>
      </c>
      <c r="D218" s="52">
        <v>0</v>
      </c>
      <c r="F218" s="53">
        <v>0</v>
      </c>
      <c r="G218" s="53">
        <v>0</v>
      </c>
      <c r="H218" s="53">
        <v>0</v>
      </c>
      <c r="I218" s="41">
        <f t="shared" si="96"/>
        <v>0</v>
      </c>
      <c r="J218" s="1"/>
    </row>
    <row r="219" spans="1:10" ht="18" x14ac:dyDescent="0.35">
      <c r="A219" s="79"/>
      <c r="B219" s="66"/>
      <c r="C219" s="53" t="s">
        <v>19</v>
      </c>
      <c r="D219" s="52">
        <v>0</v>
      </c>
      <c r="F219" s="53">
        <v>0</v>
      </c>
      <c r="G219" s="53">
        <v>0</v>
      </c>
      <c r="H219" s="53">
        <v>0</v>
      </c>
      <c r="I219" s="41">
        <f t="shared" si="96"/>
        <v>0</v>
      </c>
      <c r="J219" s="1"/>
    </row>
    <row r="220" spans="1:10" ht="18" x14ac:dyDescent="0.35">
      <c r="A220" s="80"/>
      <c r="B220" s="67"/>
      <c r="C220" s="53" t="s">
        <v>20</v>
      </c>
      <c r="D220" s="52">
        <v>0</v>
      </c>
      <c r="F220" s="53">
        <v>0</v>
      </c>
      <c r="G220" s="53">
        <v>0</v>
      </c>
      <c r="H220" s="53">
        <v>0</v>
      </c>
      <c r="I220" s="41">
        <f t="shared" si="96"/>
        <v>0</v>
      </c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933" spans="1:1" ht="15" x14ac:dyDescent="0.3">
      <c r="A933" s="16"/>
    </row>
  </sheetData>
  <mergeCells count="8">
    <mergeCell ref="A216:A220"/>
    <mergeCell ref="A174:A178"/>
    <mergeCell ref="A6:I6"/>
    <mergeCell ref="A7:I7"/>
    <mergeCell ref="A168:A172"/>
    <mergeCell ref="A96:A100"/>
    <mergeCell ref="A180:A184"/>
    <mergeCell ref="A102:A106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2023-04-26T07:51:53Z</dcterms:modified>
</cp:coreProperties>
</file>